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codeName="ThisWorkbook" defaultThemeVersion="124226"/>
  <mc:AlternateContent xmlns:mc="http://schemas.openxmlformats.org/markup-compatibility/2006">
    <mc:Choice Requires="x15">
      <x15ac:absPath xmlns:x15ac="http://schemas.microsoft.com/office/spreadsheetml/2010/11/ac" url="https://powergrid1989-my.sharepoint.com/personal/er1_powergrid_in/Documents/RHQ/Contracts &amp; Materials/Sonudeep/NIT 444 boundary wall saharsa/Bid document boundary wall saharsa/VOL-III/"/>
    </mc:Choice>
  </mc:AlternateContent>
  <xr:revisionPtr revIDLastSave="17" documentId="13_ncr:1_{1A3A3974-B1C5-44A5-A5B6-C963236095FE}" xr6:coauthVersionLast="47" xr6:coauthVersionMax="47" xr10:uidLastSave="{7C7ED226-53FE-41DE-B58F-3D451CFF063A}"/>
  <workbookProtection workbookAlgorithmName="SHA-512" workbookHashValue="ONMfYLjZVUrP4PDh7x5JyavzwZm8843ThRwXBMi8GAehPw/qIGUgLQ6O39sbMbNNIkwqIxKVUqRLHKwjh8Rzng==" workbookSaltValue="i73op4/eiGmOaVPUS9bqZw==" workbookSpinCount="100000" lockStructure="1"/>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7" sheetId="11" r:id="rId11"/>
    <sheet name="Attach 8" sheetId="12" state="hidden"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e-Form" sheetId="24" state="hidden" r:id="rId24"/>
    <sheet name="N to W" sheetId="25" state="hidden" r:id="rId25"/>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0">'Attach 7'!$A$1:$E$28</definedName>
    <definedName name="_xlnm.Print_Area" localSheetId="11">'Attach 8'!$A$1:$E$35</definedName>
    <definedName name="_xlnm.Print_Area" localSheetId="12">'Attach 9'!$A$1:$E$30</definedName>
    <definedName name="_xlnm.Print_Area" localSheetId="22">'Bid Form 1st Envelope'!$A$1:$F$96</definedName>
    <definedName name="_xlnm.Print_Area" localSheetId="23">'e-Form'!$A$1:$N$51</definedName>
    <definedName name="_xlnm.Print_Area" localSheetId="2">'Names of Bidder'!$B$1:$E$20</definedName>
    <definedName name="_xlnm.Print_Titles" localSheetId="15">'Attach 12'!$18:$18</definedName>
    <definedName name="_xlnm.Print_Titles" localSheetId="11">'Attach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1"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0" hidden="1">'Attach 7'!$A$1:$E$28</definedName>
    <definedName name="Z_114AF33D_6C62_4A58_AD50_6A9BFF9AE3AA_.wvu.PrintArea" localSheetId="11"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3"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1"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1"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0" hidden="1">'Attach 7'!$A$1:$E$28</definedName>
    <definedName name="Z_237D8718_39ED_4FFE_B3B2_D1192F8D2E87_.wvu.PrintArea" localSheetId="11"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3"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1"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1"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0" hidden="1">'Attach 7'!$A$1:$E$28</definedName>
    <definedName name="Z_38B71235_CA41_4FBF_BAF3_A9CE85C800EF_.wvu.PrintArea" localSheetId="11"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3"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1"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1"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0" hidden="1">'Attach 7'!$A$1:$E$28</definedName>
    <definedName name="Z_66351D87_9E2B_4F19_8E10_C575C3FCB914_.wvu.PrintArea" localSheetId="11"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3"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1"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0" hidden="1">'Attach 7'!$A$1:$E$28</definedName>
    <definedName name="Z_8E7B022F_1113_4BA2_B2BA_8EDBE02A2557_.wvu.PrintArea" localSheetId="11"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3" hidden="1">'e-Form'!$A$1:$N$51</definedName>
    <definedName name="Z_8E7B022F_1113_4BA2_B2BA_8EDBE02A2557_.wvu.PrintTitles" localSheetId="15" hidden="1">'Attach 12'!$18:$18</definedName>
    <definedName name="Z_8E7B022F_1113_4BA2_B2BA_8EDBE02A2557_.wvu.PrintTitles" localSheetId="11"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0" hidden="1">'Attach 7'!$A$1:$E$28</definedName>
    <definedName name="Z_A3F641DF_CF1D_48E3_AFDC_E52726A449CB_.wvu.PrintArea" localSheetId="11"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1"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1"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0" hidden="1">'Attach 7'!$A$1:$E$28</definedName>
    <definedName name="Z_C370F0F5_804B_45A0_89F0_31DAAD7CA011_.wvu.PrintArea" localSheetId="11"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3"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1"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1"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0" hidden="1">'Attach 7'!$A$1:$E$28</definedName>
    <definedName name="Z_CD4CA1A8_824A_452F_BDBA_32A47C1B3013_.wvu.PrintArea" localSheetId="11"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3"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1"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0" hidden="1">'Attach 7'!$A$1:$E$28</definedName>
    <definedName name="Z_ECEBABD0_566A_41C4_AA9A_38EA30EFEDA8_.wvu.PrintArea" localSheetId="11"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3" hidden="1">'e-Form'!$A$1:$N$51</definedName>
    <definedName name="Z_ECEBABD0_566A_41C4_AA9A_38EA30EFEDA8_.wvu.PrintTitles" localSheetId="15" hidden="1">'Attach 12'!$18:$18</definedName>
    <definedName name="Z_ECEBABD0_566A_41C4_AA9A_38EA30EFEDA8_.wvu.PrintTitles" localSheetId="11"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1"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0" hidden="1">'Attach 7'!$A$1:$E$28</definedName>
    <definedName name="Z_F166A89A_6F45_40A4_B4F6_A17C13858D87_.wvu.PrintArea" localSheetId="11"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3"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1"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1"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0" hidden="1">'Attach 7'!$A$1:$E$28</definedName>
    <definedName name="Z_F19E2143_09CF_4E58_9800_8A0BE36E1D65_.wvu.PrintArea" localSheetId="11"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3"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1"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MANOJ KUMAR - Personal View" guid="{F19E2143-09CF-4E58-9800-8A0BE36E1D65}" mergeInterval="0" personalView="1" maximized="1" xWindow="1" yWindow="1" windowWidth="1362" windowHeight="538" tabRatio="779" activeSheetId="2"/>
    <customWorkbookView name="MANOJ - Personal View" guid="{38B71235-CA41-4FBF-BAF3-A9CE85C800EF}" mergeInterval="0" personalView="1" maximized="1" xWindow="1" yWindow="1" windowWidth="1152" windowHeight="643" tabRatio="779" activeSheetId="23"/>
    <customWorkbookView name="00948 - Personal View" guid="{F166A89A-6F45-40A4-B4F6-A17C13858D87}" mergeInterval="0" personalView="1" maximized="1" xWindow="1" yWindow="1" windowWidth="1280" windowHeight="794" tabRatio="779" activeSheetId="2" showComments="commIndAndComment"/>
    <customWorkbookView name="01209 - Personal View" guid="{237D8718-39ED-4FFE-B3B2-D1192F8D2E87}"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C370F0F5-804B-45A0-89F0-31DAAD7CA011}" mergeInterval="0" personalView="1" maximized="1" windowWidth="1362" windowHeight="543" tabRatio="779" activeSheetId="23"/>
    <customWorkbookView name="60003593 - Personal View" guid="{114AF33D-6C62-4A58-AD50-6A9BFF9AE3AA}" mergeInterval="0" personalView="1" maximized="1" xWindow="1" yWindow="1" windowWidth="1366"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A17" i="6" s="1"/>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8" i="6" l="1"/>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<sst xmlns="http://schemas.openxmlformats.org/spreadsheetml/2006/main" count="733" uniqueCount="514">
  <si>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</si>
  <si>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</si>
  <si>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</si>
  <si>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</si>
  <si>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</si>
  <si>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</si>
  <si>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</si>
  <si>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</si>
  <si>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</si>
  <si>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</si>
  <si>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</si>
  <si>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</si>
  <si>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</si>
  <si>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</si>
  <si>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</si>
  <si>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</si>
  <si>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</si>
  <si>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</si>
  <si>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</si>
  <si>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</si>
  <si>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</si>
  <si>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</si>
  <si>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</si>
  <si>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</si>
  <si>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</si>
  <si>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</si>
  <si>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</si>
  <si>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</si>
  <si>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</si>
  <si>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</si>
  <si>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</si>
  <si>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</si>
  <si>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</si>
  <si>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</si>
  <si>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</si>
  <si>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</si>
  <si>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</si>
  <si>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</si>
  <si>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</si>
  <si>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</si>
  <si>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</si>
  <si>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</si>
  <si>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</si>
  <si>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</si>
  <si>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</si>
  <si>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</si>
  <si>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</si>
  <si>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</si>
  <si>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</si>
  <si>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</si>
  <si>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</si>
  <si>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</si>
  <si>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</si>
  <si>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</si>
  <si>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</si>
  <si>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</si>
  <si>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</si>
  <si>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</si>
  <si>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</si>
  <si>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</si>
  <si>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</si>
  <si>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</si>
  <si>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</si>
  <si>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</si>
  <si>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</si>
  <si>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</si>
  <si>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</si>
  <si>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</si>
  <si>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</si>
  <si>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</si>
  <si>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</si>
  <si>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</si>
  <si>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</si>
  <si>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</si>
  <si>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</si>
  <si>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</si>
  <si>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</si>
  <si>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</si>
  <si>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</si>
  <si>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</si>
  <si>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</si>
  <si>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</si>
  <si>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</si>
  <si>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</si>
  <si>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</si>
  <si>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</si>
  <si>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</si>
  <si>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</si>
  <si>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</si>
  <si>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</si>
  <si>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</si>
  <si>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</si>
  <si>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</si>
  <si>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</si>
  <si>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</si>
  <si>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</si>
  <si>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</si>
  <si>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</si>
  <si>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</si>
  <si>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</si>
  <si>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</si>
  <si>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</si>
  <si>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</si>
  <si>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</si>
  <si>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</si>
  <si>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</si>
  <si>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</si>
  <si>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</si>
  <si>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</si>
  <si>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</si>
  <si>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</si>
  <si>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</si>
  <si>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</si>
  <si>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</si>
  <si>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</si>
  <si>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</si>
  <si>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</si>
  <si>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</si>
  <si>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</si>
  <si>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</si>
  <si>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</si>
  <si>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</si>
  <si>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</si>
  <si>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</si>
  <si>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</si>
  <si>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</si>
  <si>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</si>
  <si>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</si>
  <si>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</si>
  <si>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</si>
  <si>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</si>
  <si>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</si>
  <si>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</si>
  <si>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</si>
  <si>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</si>
  <si>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</si>
  <si>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</si>
  <si>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</si>
  <si>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</si>
  <si>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</si>
  <si>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</si>
  <si>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</si>
  <si>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</si>
  <si>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</si>
  <si>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</si>
  <si>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</si>
  <si>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</si>
  <si>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</si>
  <si>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</si>
  <si>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</si>
  <si>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</si>
  <si>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</si>
  <si>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</si>
  <si>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</si>
  <si>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</si>
  <si>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</si>
  <si>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</si>
  <si>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</si>
  <si>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</si>
  <si>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</si>
  <si>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</si>
  <si>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</si>
  <si>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</si>
  <si>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</si>
  <si>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</si>
  <si>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</si>
  <si>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</si>
  <si>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</si>
  <si>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</si>
  <si>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</si>
  <si>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</si>
  <si>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</si>
  <si>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</si>
  <si>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</si>
  <si>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</si>
  <si>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</si>
  <si>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</si>
  <si>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</si>
  <si>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</si>
  <si>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</si>
  <si>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</si>
  <si>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</si>
  <si>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</si>
  <si>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</si>
  <si>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</si>
  <si>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</si>
  <si>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</si>
  <si>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</si>
  <si>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</si>
  <si>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</si>
  <si>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</si>
  <si>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</si>
  <si>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</si>
  <si>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</si>
  <si>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</si>
  <si>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</si>
  <si>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</si>
  <si>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</si>
  <si>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</si>
  <si>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</si>
  <si>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</si>
  <si>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</si>
  <si>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</si>
  <si>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</si>
  <si>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</si>
  <si>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</si>
  <si>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</si>
  <si>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</si>
  <si>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</si>
  <si>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</si>
  <si>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</si>
  <si>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</si>
  <si>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</si>
  <si>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</si>
  <si>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</si>
  <si>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</si>
  <si>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</si>
  <si>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</si>
  <si>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</si>
  <si>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</si>
  <si>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</si>
  <si>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</si>
  <si>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</si>
  <si>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</si>
  <si>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</si>
  <si>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</si>
  <si>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</si>
  <si>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</si>
  <si>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</si>
  <si>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</si>
  <si>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</si>
  <si>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</si>
  <si>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</si>
  <si>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</si>
  <si>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</si>
  <si>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</si>
  <si>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</si>
  <si>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</si>
  <si>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</si>
  <si>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</si>
  <si>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</si>
  <si>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</si>
  <si>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</si>
  <si>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</si>
  <si>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</si>
  <si>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</si>
  <si>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</si>
  <si>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</si>
  <si>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</si>
  <si>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</si>
  <si>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</si>
  <si>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</si>
  <si>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</si>
  <si>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</si>
  <si>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</si>
  <si>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</si>
  <si>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</si>
  <si>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</si>
  <si>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</si>
  <si>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</si>
  <si>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</si>
  <si>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</si>
  <si>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</si>
  <si>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</si>
  <si>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</si>
  <si>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</si>
  <si>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</si>
  <si>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</si>
  <si>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</si>
  <si>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</si>
  <si>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</si>
  <si>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</si>
  <si>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</si>
  <si>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</si>
  <si>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</si>
  <si>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</si>
  <si>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</si>
  <si>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</si>
  <si>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</si>
  <si>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</si>
  <si>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</si>
  <si>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</si>
  <si>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</si>
  <si>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</si>
  <si>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</si>
  <si>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</si>
  <si>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</si>
  <si>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</si>
  <si>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</si>
  <si>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</si>
  <si>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</si>
  <si>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</si>
  <si>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</si>
  <si>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</si>
  <si>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</si>
  <si>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</si>
  <si>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</si>
  <si>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</si>
  <si>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</si>
  <si>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</si>
  <si>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</si>
  <si>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</si>
  <si>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</si>
  <si>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</si>
  <si>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</si>
  <si>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</si>
  <si>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</si>
  <si>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</si>
  <si>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</si>
  <si>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</si>
  <si>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</si>
  <si>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</si>
  <si>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</si>
  <si>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</si>
  <si>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</si>
  <si>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</si>
  <si>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</si>
  <si>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</si>
  <si>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</si>
  <si>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</si>
  <si>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</si>
  <si>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</si>
  <si>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</si>
  <si>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</si>
  <si>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</si>
  <si>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</si>
  <si>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</si>
  <si>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</si>
  <si>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</si>
  <si>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</si>
  <si>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</si>
  <si>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</si>
  <si>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</si>
  <si>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</si>
  <si>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</si>
  <si>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</si>
  <si>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</si>
  <si>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</si>
  <si>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</si>
  <si>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</si>
  <si>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</si>
  <si>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</si>
  <si>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</si>
  <si>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</si>
  <si>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</si>
  <si>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</si>
  <si>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</si>
  <si>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</si>
  <si>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</si>
  <si>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</si>
  <si>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</si>
  <si>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</si>
  <si>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</si>
  <si>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</si>
  <si>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</si>
  <si>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</si>
  <si>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</si>
  <si>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</si>
  <si>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</si>
  <si>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</si>
  <si>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</si>
  <si>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</si>
  <si>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</si>
  <si>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</si>
  <si>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</si>
  <si>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</si>
  <si>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</si>
  <si>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</si>
  <si>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</si>
  <si>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</si>
  <si>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</si>
  <si>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</si>
  <si>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</si>
  <si>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</si>
  <si>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</si>
  <si>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</si>
  <si>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</si>
  <si>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</si>
  <si>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</si>
  <si>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</si>
  <si>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</si>
  <si>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</si>
  <si>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</si>
  <si>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</si>
  <si>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</si>
  <si>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</si>
  <si>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</si>
  <si>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</si>
  <si>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</si>
  <si>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</si>
  <si>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</si>
  <si>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</si>
  <si>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</si>
  <si>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</si>
  <si>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</si>
  <si>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</si>
  <si>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</si>
  <si>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</si>
  <si>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</si>
  <si>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</si>
  <si>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</si>
  <si>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</si>
  <si>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</si>
  <si>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</si>
  <si>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</si>
  <si>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</si>
  <si>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</si>
  <si>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</si>
  <si>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</si>
  <si>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</si>
  <si>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</si>
  <si>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</si>
  <si>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</si>
  <si>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</si>
  <si>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</si>
  <si>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</si>
  <si>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</si>
  <si>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</si>
  <si>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</si>
  <si>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</si>
  <si>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</si>
  <si>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</si>
  <si>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</si>
  <si>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</si>
  <si>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</si>
  <si>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</si>
  <si>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</si>
  <si>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</si>
  <si>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</si>
  <si>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</si>
  <si>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</si>
  <si>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</si>
  <si>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</si>
  <si>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</si>
  <si>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</si>
  <si>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</si>
  <si>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</si>
  <si>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</si>
  <si>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</si>
  <si>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</si>
  <si>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</si>
  <si>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</si>
  <si>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</si>
  <si>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</si>
  <si>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</si>
  <si>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</si>
  <si>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</si>
  <si>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</si>
  <si>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</si>
  <si>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</si>
  <si>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</si>
  <si>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</si>
  <si>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</si>
  <si>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</si>
  <si>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</si>
  <si>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</si>
  <si>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</si>
  <si>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</si>
  <si>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</si>
  <si>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</si>
  <si>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</si>
  <si>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</si>
  <si>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</si>
  <si>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</si>
  <si>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</si>
  <si>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</si>
  <si>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</si>
  <si>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</si>
  <si>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</si>
  <si>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</si>
  <si>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</si>
  <si>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</si>
  <si>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</si>
  <si>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</si>
  <si>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</si>
  <si>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</si>
  <si>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</si>
  <si>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</si>
  <si>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</si>
  <si>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</si>
  <si>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</si>
  <si>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</si>
  <si>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</si>
  <si>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</si>
  <si>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</si>
  <si>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</si>
  <si>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</si>
  <si>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</si>
  <si>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</si>
  <si>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</si>
  <si>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</si>
  <si>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</si>
  <si>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</si>
  <si>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</si>
  <si>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</si>
  <si>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</si>
  <si>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</si>
  <si>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</si>
  <si>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</si>
  <si>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</si>
  <si>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</si>
  <si>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</si>
  <si>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</si>
  <si>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</si>
  <si>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</si>
  <si>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</si>
  <si>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</si>
  <si>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</si>
  <si>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</si>
  <si>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</si>
  <si>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</si>
  <si>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RFX No. :</t>
  </si>
  <si>
    <t xml:space="preserve">CONSTRUCTION OF BOUNDARY WALL ON PILE FOUNDATIONS &amp; RCC STRUCTURES IN SUBMERGED AREA (AFTER SOIL FILLING) AT 400/220/132 KV SUBSTATION AT SAHARSA </t>
  </si>
  <si>
    <t>NIT-444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</si>
</sst>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4" xfId="0" applyFont="1" applyBorder="1" applyAlignment="1" applyProtection="1">
      <alignment horizontal="justify"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8" fillId="0" borderId="0" xfId="0" applyFont="1" applyAlignment="1" applyProtection="1">
      <alignment vertical="center"/>
      <protection hidden="1"/>
    </xf>
    <xf numFmtId="0" fontId="24" fillId="0" borderId="0" xfId="0" applyFont="1" applyAlignment="1">
      <alignment vertical="center"/>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hidden="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justify"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4" fillId="0" borderId="0" xfId="21" applyFont="1" applyAlignment="1" applyProtection="1">
      <alignment horizontal="center"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4" fillId="0" borderId="0" xfId="21" applyFont="1" applyAlignment="1" applyProtection="1">
      <alignment horizontal="justify"/>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0" fillId="0" borderId="29" xfId="0" applyBorder="1" applyAlignment="1">
      <alignment horizontal="right" vertical="top"/>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left"/>
    </xf>
    <xf numFmtId="0" fontId="0" fillId="0" borderId="0" xfId="0" applyAlignment="1">
      <alignment horizontal="left"/>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1" fillId="0" borderId="7" xfId="0" applyFont="1" applyBorder="1" applyAlignment="1">
      <alignment horizontal="left"/>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0" borderId="14" xfId="0" applyBorder="1" applyAlignment="1">
      <alignment horizontal="center"/>
    </xf>
    <xf numFmtId="0" fontId="0" fillId="0" borderId="0" xfId="0" applyAlignment="1">
      <alignment horizontal="center"/>
    </xf>
    <xf numFmtId="0" fontId="0" fillId="0" borderId="15" xfId="0" applyBorder="1" applyAlignment="1">
      <alignment horizontal="center"/>
    </xf>
    <xf numFmtId="0" fontId="0" fillId="0" borderId="4" xfId="0" applyBorder="1" applyAlignment="1">
      <alignment horizontal="center"/>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 fillId="2" borderId="18"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left" vertical="center"/>
      <protection hidden="1"/>
    </xf>
    <xf numFmtId="0" fontId="8" fillId="0" borderId="3" xfId="0" applyFont="1" applyBorder="1" applyAlignment="1" applyProtection="1">
      <alignment horizontal="center" vertical="center" wrapText="1"/>
      <protection hidden="1"/>
    </xf>
    <xf numFmtId="0" fontId="21" fillId="0" borderId="0" xfId="0" applyFont="1" applyAlignment="1" applyProtection="1">
      <alignment horizontal="justify" vertical="center" wrapText="1"/>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0" fillId="0" borderId="6" xfId="0" applyBorder="1" applyAlignment="1">
      <alignment horizontal="center" vertical="center" wrapText="1"/>
    </xf>
    <xf numFmtId="172" fontId="9" fillId="0" borderId="0" xfId="0"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xf numFmtId="0" fontId="8" fillId="0" borderId="0" xfId="0" applyFont="1" applyAlignment="1" applyProtection="1">
      <alignment horizontal="left"/>
      <protection hidden="1"/>
    </xf>
    <xf numFmtId="0" fontId="8" fillId="2" borderId="6" xfId="0" applyFont="1" applyFill="1" applyBorder="1" applyAlignment="1" applyProtection="1">
      <alignment horizontal="right"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0" borderId="6"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9" xfId="0" applyFont="1" applyFill="1" applyBorder="1" applyAlignment="1" applyProtection="1">
      <alignment horizontal="left" vertical="top" wrapText="1"/>
      <protection locked="0"/>
    </xf>
    <xf numFmtId="0" fontId="9" fillId="0" borderId="0" xfId="28" applyFont="1" applyAlignment="1" applyProtection="1">
      <alignment horizontal="left" vertical="center" wrapText="1"/>
      <protection hidden="1"/>
    </xf>
    <xf numFmtId="0" fontId="8" fillId="0" borderId="23"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5"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justify"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2" fontId="8" fillId="0" borderId="5" xfId="26" applyNumberFormat="1" applyFont="1" applyBorder="1" applyAlignment="1" applyProtection="1">
      <alignment horizontal="lef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11" borderId="0" xfId="26" applyFont="1" applyFill="1" applyAlignment="1" applyProtection="1">
      <alignment horizontal="left" vertical="center" wrapText="1"/>
      <protection hidden="1"/>
    </xf>
    <xf numFmtId="0" fontId="52" fillId="3" borderId="0" xfId="26" applyFont="1" applyFill="1" applyAlignment="1" applyProtection="1">
      <alignment horizontal="left" vertical="center"/>
      <protection hidden="1"/>
    </xf>
    <xf numFmtId="0" fontId="8" fillId="2" borderId="4" xfId="26" applyFont="1" applyFill="1" applyBorder="1" applyAlignment="1" applyProtection="1">
      <alignment horizontal="center" vertical="center"/>
      <protection locked="0"/>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2" fillId="3" borderId="0" xfId="26" applyFont="1" applyFill="1" applyAlignment="1" applyProtection="1">
      <alignment horizontal="left" vertical="center" wrapText="1"/>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9" fillId="0" borderId="0" xfId="26" applyFont="1" applyAlignment="1" applyProtection="1">
      <alignment horizontal="justify" vertical="center" wrapText="1"/>
      <protection hidden="1"/>
    </xf>
    <xf numFmtId="0" fontId="9" fillId="0" borderId="0" xfId="26" applyFont="1" applyAlignment="1" applyProtection="1">
      <alignment horizontal="left" vertical="center"/>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drawing" Target="../drawings/drawing10.xml"/><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5" Type="http://schemas.openxmlformats.org/officeDocument/2006/relationships/printerSettings" Target="../printerSettings/printerSettings133.bin"/><Relationship Id="rId10" Type="http://schemas.openxmlformats.org/officeDocument/2006/relationships/drawing" Target="../drawings/drawing11.xml"/><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B3" sqref="B3:H3"/>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36.5703125" style="71" customWidth="1"/>
    <col min="6" max="8" width="9.140625" style="71"/>
    <col min="9" max="16384" width="9.140625" style="29"/>
  </cols>
  <sheetData>
    <row r="1" spans="1:8" ht="83.25" customHeight="1">
      <c r="A1" s="157" t="s">
        <v>346</v>
      </c>
      <c r="B1" s="408" t="s">
        <v>512</v>
      </c>
      <c r="C1" s="409"/>
      <c r="D1" s="409"/>
      <c r="E1" s="410"/>
    </row>
    <row r="2" spans="1:8" ht="30.75" customHeight="1">
      <c r="A2" s="157" t="s">
        <v>175</v>
      </c>
      <c r="B2" s="38" t="s">
        <v>513</v>
      </c>
    </row>
    <row r="3" spans="1:8" ht="30.75" customHeight="1">
      <c r="A3" s="157" t="s">
        <v>511</v>
      </c>
      <c r="B3" s="405">
        <v>5002003532</v>
      </c>
      <c r="C3" s="406"/>
      <c r="D3" s="406"/>
      <c r="E3" s="406"/>
      <c r="F3" s="406"/>
      <c r="G3" s="406"/>
      <c r="H3" s="406"/>
    </row>
    <row r="4" spans="1:8">
      <c r="A4" s="38"/>
      <c r="B4" s="407"/>
      <c r="C4" s="407"/>
    </row>
    <row r="5" spans="1:8" ht="16.5">
      <c r="A5" s="157" t="s">
        <v>467</v>
      </c>
      <c r="B5" s="404">
        <v>12</v>
      </c>
      <c r="C5" s="383" t="s">
        <v>465</v>
      </c>
    </row>
    <row r="7" spans="1:8" ht="16.5">
      <c r="A7" s="260"/>
    </row>
  </sheetData>
  <customSheetViews>
    <customSheetView guid="{F19E2143-09CF-4E58-9800-8A0BE36E1D65}" state="hidden" showRuler="0">
      <selection activeCell="B4" sqref="B4:C4"/>
      <pageMargins left="0.75" right="0.75" top="1" bottom="1" header="0.5" footer="0.5"/>
      <pageSetup orientation="portrait" r:id="rId1"/>
      <headerFooter alignWithMargins="0"/>
    </customSheetView>
    <customSheetView guid="{38B71235-CA41-4FBF-BAF3-A9CE85C800EF}" state="hidden" showRuler="0">
      <selection activeCell="B3" sqref="B3:H3"/>
      <pageMargins left="0.75" right="0.75" top="1" bottom="1" header="0.5" footer="0.5"/>
      <pageSetup orientation="portrait" r:id="rId2"/>
      <headerFooter alignWithMargins="0"/>
    </customSheetView>
    <customSheetView guid="{F166A89A-6F45-40A4-B4F6-A17C13858D87}" state="hidden" showRuler="0">
      <selection activeCell="B1" sqref="B1:H1"/>
      <pageMargins left="0.75" right="0.75" top="1" bottom="1" header="0.5" footer="0.5"/>
      <pageSetup orientation="portrait" r:id="rId3"/>
      <headerFooter alignWithMargins="0"/>
    </customSheetView>
    <customSheetView guid="{237D8718-39ED-4FFE-B3B2-D1192F8D2E87}" state="hidden" showRuler="0">
      <selection activeCell="B1" sqref="B1:H1"/>
      <pageMargins left="0.75" right="0.75" top="1" bottom="1" header="0.5" footer="0.5"/>
      <pageSetup orientation="portrait" r:id="rId4"/>
      <headerFooter alignWithMargins="0"/>
    </customSheetView>
    <customSheetView guid="{66351D87-9E2B-4F19-8E10-C575C3FCB914}" state="hidden" showRuler="0">
      <selection activeCell="F14" sqref="F14"/>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ECEBABD0-566A-41C4-AA9A-38EA30EFEDA8}" state="hidden" showRuler="0">
      <pageMargins left="0.75" right="0.75" top="1" bottom="1" header="0.5" footer="0.5"/>
      <pageSetup orientation="portrait" r:id="rId7"/>
      <headerFooter alignWithMargins="0"/>
    </customSheetView>
    <customSheetView guid="{A3F641DF-CF1D-48E3-AFDC-E52726A449CB}" state="hidden" showRuler="0">
      <pageMargins left="0.75" right="0.75" top="1" bottom="1" header="0.5" footer="0.5"/>
      <pageSetup orientation="portrait" r:id="rId8"/>
      <headerFooter alignWithMargins="0"/>
    </customSheetView>
    <customSheetView guid="{8E7B022F-1113-4BA2-B2BA-8EDBE02A2557}" state="hidden" showRuler="0">
      <pageMargins left="0.75" right="0.75" top="1" bottom="1" header="0.5" footer="0.5"/>
      <pageSetup orientation="portrait" r:id="rId9"/>
      <headerFooter alignWithMargins="0"/>
    </customSheetView>
    <customSheetView guid="{C370F0F5-804B-45A0-89F0-31DAAD7CA011}" showRuler="0">
      <selection activeCell="B6" sqref="B6"/>
      <pageMargins left="0.75" right="0.75" top="1" bottom="1" header="0.5" footer="0.5"/>
      <pageSetup orientation="portrait" r:id="rId10"/>
      <headerFooter alignWithMargins="0"/>
    </customSheetView>
    <customSheetView guid="{114AF33D-6C62-4A58-AD50-6A9BFF9AE3AA}"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E21" sqref="E21"/>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14" t="s">
        <v>59</v>
      </c>
      <c r="B1" s="431" t="s">
        <v>149</v>
      </c>
      <c r="C1" s="432"/>
      <c r="D1" s="432"/>
      <c r="E1" s="433"/>
      <c r="F1" s="411" t="str">
        <f>": CT Analyser -" &amp; Basic!B2 &amp; " :"</f>
        <v>: CT Analyser -NIT-444 :</v>
      </c>
      <c r="G1" s="128"/>
      <c r="H1" s="128"/>
      <c r="I1" s="128"/>
      <c r="J1" s="129"/>
    </row>
    <row r="2" spans="1:10" ht="36.75" customHeight="1">
      <c r="A2" s="415"/>
      <c r="B2" s="434" t="str">
        <f>Basic!B1</f>
        <v xml:space="preserve">CONSTRUCTION OF BOUNDARY WALL ON PILE FOUNDATIONS &amp; RCC STRUCTURES IN SUBMERGED AREA (AFTER SOIL FILLING) AT 400/220/132 KV SUBSTATION AT SAHARSA </v>
      </c>
      <c r="C2" s="435"/>
      <c r="D2" s="435"/>
      <c r="E2" s="436"/>
      <c r="F2" s="412"/>
      <c r="G2" s="128"/>
      <c r="H2" s="128"/>
      <c r="I2" s="128"/>
      <c r="J2" s="129"/>
    </row>
    <row r="3" spans="1:10" ht="20.100000000000001" customHeight="1">
      <c r="A3" s="415"/>
      <c r="B3" s="437" t="str">
        <f>"Specification No.: " &amp; Basic!B3</f>
        <v>Specification No.: 5002003532</v>
      </c>
      <c r="C3" s="438"/>
      <c r="D3" s="438"/>
      <c r="E3" s="439"/>
      <c r="F3" s="412"/>
      <c r="G3" s="128"/>
      <c r="H3" s="128"/>
      <c r="I3" s="128"/>
      <c r="J3" s="129"/>
    </row>
    <row r="4" spans="1:10" s="140" customFormat="1" ht="20.100000000000001" customHeight="1">
      <c r="A4" s="415"/>
      <c r="B4" s="386">
        <v>1</v>
      </c>
      <c r="C4" s="420" t="s">
        <v>150</v>
      </c>
      <c r="D4" s="420"/>
      <c r="E4" s="421"/>
      <c r="F4" s="412"/>
      <c r="G4" s="138"/>
      <c r="H4" s="138"/>
      <c r="I4" s="137"/>
      <c r="J4" s="139"/>
    </row>
    <row r="5" spans="1:10" s="140" customFormat="1" ht="23.25" customHeight="1">
      <c r="A5" s="415"/>
      <c r="B5" s="386">
        <v>2</v>
      </c>
      <c r="C5" s="420" t="s">
        <v>30</v>
      </c>
      <c r="D5" s="420"/>
      <c r="E5" s="421"/>
      <c r="F5" s="412"/>
      <c r="G5" s="137"/>
      <c r="H5" s="137"/>
      <c r="I5" s="137"/>
      <c r="J5" s="139"/>
    </row>
    <row r="6" spans="1:10" s="140" customFormat="1" ht="20.100000000000001" customHeight="1">
      <c r="A6" s="415"/>
      <c r="B6" s="387">
        <v>3</v>
      </c>
      <c r="C6" s="422" t="s">
        <v>31</v>
      </c>
      <c r="D6" s="422"/>
      <c r="E6" s="423"/>
      <c r="F6" s="412"/>
      <c r="G6" s="137"/>
      <c r="H6" s="137"/>
      <c r="I6" s="137"/>
      <c r="J6" s="139"/>
    </row>
    <row r="7" spans="1:10" s="140" customFormat="1" ht="26.25" customHeight="1">
      <c r="A7" s="415"/>
      <c r="B7" s="387">
        <v>4</v>
      </c>
      <c r="C7" s="420" t="s">
        <v>163</v>
      </c>
      <c r="D7" s="420"/>
      <c r="E7" s="421"/>
      <c r="F7" s="412"/>
      <c r="G7" s="137"/>
      <c r="H7" s="137"/>
      <c r="I7" s="137"/>
      <c r="J7" s="139"/>
    </row>
    <row r="8" spans="1:10" s="140" customFormat="1" ht="51.75" customHeight="1">
      <c r="A8" s="415"/>
      <c r="B8" s="387">
        <v>5</v>
      </c>
      <c r="C8" s="420" t="s">
        <v>32</v>
      </c>
      <c r="D8" s="420"/>
      <c r="E8" s="421"/>
      <c r="F8" s="412"/>
      <c r="G8" s="137"/>
      <c r="H8" s="137"/>
      <c r="I8" s="137"/>
      <c r="J8" s="139"/>
    </row>
    <row r="9" spans="1:10" s="140" customFormat="1" ht="20.100000000000001" customHeight="1">
      <c r="A9" s="415"/>
      <c r="B9" s="388">
        <v>6</v>
      </c>
      <c r="C9" s="422" t="s">
        <v>43</v>
      </c>
      <c r="D9" s="422"/>
      <c r="E9" s="423"/>
      <c r="F9" s="412"/>
      <c r="G9" s="137"/>
      <c r="H9" s="137"/>
      <c r="I9" s="137"/>
      <c r="J9" s="139"/>
    </row>
    <row r="10" spans="1:10" ht="8.1" customHeight="1">
      <c r="A10" s="415"/>
      <c r="B10" s="389"/>
      <c r="E10" s="390"/>
      <c r="F10" s="412"/>
      <c r="G10" s="128"/>
      <c r="H10" s="128"/>
      <c r="I10" s="128"/>
      <c r="J10" s="129"/>
    </row>
    <row r="11" spans="1:10" ht="23.25" customHeight="1">
      <c r="A11" s="415"/>
      <c r="B11" s="417"/>
      <c r="C11" s="418"/>
      <c r="D11" s="418"/>
      <c r="E11" s="419"/>
      <c r="F11" s="412"/>
      <c r="G11" s="128"/>
      <c r="H11" s="128"/>
      <c r="I11" s="128"/>
      <c r="J11" s="129"/>
    </row>
    <row r="12" spans="1:10" ht="8.1" customHeight="1">
      <c r="A12" s="415"/>
      <c r="B12" s="391"/>
      <c r="C12" s="132"/>
      <c r="D12" s="132"/>
      <c r="E12" s="392"/>
      <c r="F12" s="412"/>
      <c r="G12" s="128"/>
      <c r="H12" s="128"/>
      <c r="I12" s="128"/>
      <c r="J12" s="129"/>
    </row>
    <row r="13" spans="1:10" ht="20.100000000000001" customHeight="1">
      <c r="A13" s="415"/>
      <c r="B13" s="428" t="s">
        <v>145</v>
      </c>
      <c r="C13" s="429"/>
      <c r="D13" s="429"/>
      <c r="E13" s="393"/>
      <c r="F13" s="412"/>
    </row>
    <row r="14" spans="1:10" ht="15.95" customHeight="1">
      <c r="A14" s="415"/>
      <c r="B14" s="424" t="s">
        <v>146</v>
      </c>
      <c r="C14" s="425"/>
      <c r="D14" s="425"/>
      <c r="E14" s="390"/>
      <c r="F14" s="412"/>
      <c r="G14" s="128"/>
      <c r="H14" s="128"/>
      <c r="I14" s="128"/>
      <c r="J14" s="129"/>
    </row>
    <row r="15" spans="1:10" ht="20.100000000000001" customHeight="1">
      <c r="A15" s="415"/>
      <c r="B15" s="426" t="s">
        <v>147</v>
      </c>
      <c r="C15" s="427"/>
      <c r="D15" s="427"/>
      <c r="E15" s="394"/>
      <c r="F15" s="412"/>
      <c r="G15" s="134"/>
      <c r="H15" s="134"/>
      <c r="I15" s="134"/>
      <c r="J15" s="134"/>
    </row>
    <row r="16" spans="1:10" ht="15.95" customHeight="1">
      <c r="A16" s="416"/>
      <c r="B16" s="430" t="s">
        <v>148</v>
      </c>
      <c r="C16" s="430"/>
      <c r="D16" s="430"/>
      <c r="E16" s="271"/>
      <c r="F16" s="413"/>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sheetProtection algorithmName="SHA-512" hashValue="bIFCv2a4ozgHf1LYkBm0NHpKsf25s17bl2ssG7DW7dbx5cEnMbGOxhXPWLY7m92B+GhNEVGjKAhAp3WP8gg5iQ==" saltValue="9xqd1vn98ehCTZSK4cIc+Q==" spinCount="100000" sheet="1" objects="1" scenarios="1"/>
  <customSheetViews>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40" t="str">
        <f>Basic!B1</f>
        <v xml:space="preserve">CONSTRUCTION OF BOUNDARY WALL ON PILE FOUNDATIONS &amp; RCC STRUCTURES IN SUBMERGED AREA (AFTER SOIL FILLING) AT 400/220/132 KV SUBSTATION AT SAHARSA </v>
      </c>
      <c r="C1" s="440"/>
      <c r="D1" s="440"/>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41">
        <f>Basic!B3</f>
        <v>5002003532</v>
      </c>
      <c r="C2" s="441"/>
      <c r="D2" s="441"/>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42" t="s">
        <v>165</v>
      </c>
      <c r="C4" s="442"/>
      <c r="D4" s="442"/>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F19E2143-09CF-4E58-9800-8A0BE36E1D65}" showGridLines="0" hiddenColumns="1" topLeftCell="B1">
      <selection activeCell="D21" sqref="D21"/>
      <pageMargins left="0.75" right="0.75" top="0.69" bottom="0.7" header="0.4" footer="0.37"/>
      <pageSetup orientation="portrait" r:id="rId1"/>
      <headerFooter alignWithMargins="0"/>
    </customSheetView>
    <customSheetView guid="{38B71235-CA41-4FBF-BAF3-A9CE85C800EF}" showGridLines="0" hiddenColumns="1" topLeftCell="B1">
      <selection activeCell="D6" sqref="D6"/>
      <pageMargins left="0.75" right="0.75" top="0.69" bottom="0.7" header="0.4" footer="0.37"/>
      <pageSetup orientation="portrait" r:id="rId2"/>
      <headerFooter alignWithMargins="0"/>
    </customSheetView>
    <customSheetView guid="{F166A89A-6F45-40A4-B4F6-A17C13858D87}" showGridLines="0" hiddenColumns="1" topLeftCell="B1">
      <selection activeCell="D6" sqref="D6"/>
      <pageMargins left="0.75" right="0.75" top="0.69" bottom="0.7" header="0.4" footer="0.37"/>
      <pageSetup orientation="portrait" r:id="rId3"/>
      <headerFooter alignWithMargins="0"/>
    </customSheetView>
    <customSheetView guid="{237D8718-39ED-4FFE-B3B2-D1192F8D2E87}" showGridLines="0" hiddenColumns="1" topLeftCell="B8">
      <selection activeCell="D10" sqref="D10"/>
      <pageMargins left="0.75" right="0.75" top="0.69" bottom="0.7" header="0.4" footer="0.37"/>
      <pageSetup orientation="portrait" r:id="rId4"/>
      <headerFooter alignWithMargins="0"/>
    </customSheetView>
    <customSheetView guid="{66351D87-9E2B-4F19-8E10-C575C3FCB914}" showGridLines="0" hiddenColumns="1" topLeftCell="B1">
      <selection activeCell="D6" sqref="D6"/>
      <pageMargins left="0.75" right="0.75" top="0.69" bottom="0.7" header="0.4" footer="0.37"/>
      <pageSetup orientation="portrait" r:id="rId5"/>
      <headerFooter alignWithMargins="0"/>
    </customSheetView>
    <customSheetView guid="{CD4CA1A8-824A-452F-BDBA-32A47C1B3013}" showGridLines="0" hiddenColumns="1" topLeftCell="B1">
      <selection activeCell="D9" sqref="D9"/>
      <pageMargins left="0.75" right="0.75" top="0.69" bottom="0.7" header="0.4" footer="0.37"/>
      <pageSetup orientation="portrait" r:id="rId6"/>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7"/>
      <headerFooter alignWithMargins="0"/>
    </customSheetView>
    <customSheetView guid="{114AF33D-6C62-4A58-AD50-6A9BFF9AE3AA}" showGridLines="0" hiddenColumns="1" topLeftCell="B13">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RFX No. :5002003532</v>
      </c>
      <c r="B1" s="26"/>
      <c r="C1" s="26"/>
      <c r="D1" s="26"/>
      <c r="E1" s="27" t="str">
        <f>"Attachment-3(JV) " &amp; AT1</f>
        <v>Attachment-3(JV) NIT-444</v>
      </c>
      <c r="F1" s="74"/>
      <c r="G1" s="74"/>
      <c r="H1" s="74"/>
      <c r="I1" s="74"/>
      <c r="J1" s="74"/>
      <c r="K1" s="74"/>
      <c r="L1" s="74"/>
      <c r="M1" s="74"/>
      <c r="N1" s="74"/>
      <c r="O1" s="74"/>
      <c r="P1" s="74"/>
      <c r="Q1" s="74"/>
      <c r="R1" s="74"/>
      <c r="S1" s="74"/>
      <c r="T1" s="74"/>
      <c r="U1" s="74"/>
      <c r="V1" s="74"/>
      <c r="W1" s="74"/>
      <c r="X1" s="74"/>
      <c r="Y1" s="74"/>
      <c r="Z1" s="170" t="e">
        <f>#REF!</f>
        <v>#REF!</v>
      </c>
      <c r="AT1" s="171" t="str">
        <f>Basic!B2</f>
        <v>NIT-444</v>
      </c>
    </row>
    <row r="2" spans="1:46">
      <c r="Z2" s="170" t="e">
        <f>#REF!</f>
        <v>#REF!</v>
      </c>
    </row>
    <row r="3" spans="1:46" ht="48" customHeight="1">
      <c r="A3" s="443" t="str">
        <f>Basic!B1</f>
        <v xml:space="preserve">CONSTRUCTION OF BOUNDARY WALL ON PILE FOUNDATIONS &amp; RCC STRUCTURES IN SUBMERGED AREA (AFTER SOIL FILLING) AT 400/220/132 KV SUBSTATION AT SAHARSA </v>
      </c>
      <c r="B3" s="443"/>
      <c r="C3" s="443"/>
      <c r="D3" s="443"/>
      <c r="E3" s="443"/>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44" t="s">
        <v>376</v>
      </c>
      <c r="B5" s="444"/>
      <c r="C5" s="444"/>
      <c r="D5" s="444"/>
      <c r="E5" s="444"/>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48" t="str">
        <f>IF('Names of Bidder'!D6= "JV (Joint Venture)", "JV of " &amp; Z8, "")</f>
        <v/>
      </c>
      <c r="B8" s="448"/>
      <c r="C8" s="448"/>
      <c r="D8" s="448"/>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46" t="str">
        <f>IF('Names of Bidder'!D8=0, "",'Names of Bidder'!D8)</f>
        <v/>
      </c>
      <c r="C9" s="446"/>
      <c r="D9" s="446"/>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46" t="str">
        <f>IF('Names of Bidder'!D9=0, "",'Names of Bidder'!D9)</f>
        <v>…….. …… ………. ……….</v>
      </c>
      <c r="C10" s="446"/>
      <c r="D10" s="446"/>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46" t="str">
        <f>IF('Names of Bidder'!D10=0, "",'Names of Bidder'!D10)</f>
        <v>…….. …… ………. ……….</v>
      </c>
      <c r="C11" s="446"/>
      <c r="D11" s="446"/>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46" t="str">
        <f>IF('Names of Bidder'!D11=0, "",'Names of Bidder'!D11)</f>
        <v>…….. …… ………. ……….</v>
      </c>
      <c r="C12" s="446"/>
      <c r="D12" s="44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44" t="e">
        <f>IF(#REF!="Sole Bidder", "This Attachment is Not Applicable", "")</f>
        <v>#REF!</v>
      </c>
      <c r="B14" s="444"/>
      <c r="C14" s="444"/>
      <c r="D14" s="444"/>
      <c r="E14" s="44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47" t="e">
        <f>IF(Z2=1,"Other Partner",IF(Z2="2 or More","Other Partner-1",""))</f>
        <v>#REF!</v>
      </c>
      <c r="C16" s="447"/>
      <c r="D16" s="44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46" t="e">
        <f xml:space="preserve"> IF(#REF!=0, "",#REF!)</f>
        <v>#REF!</v>
      </c>
      <c r="C17" s="446"/>
      <c r="D17" s="44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46" t="e">
        <f xml:space="preserve"> IF(#REF!=0, "",#REF!)</f>
        <v>#REF!</v>
      </c>
      <c r="C18" s="446"/>
      <c r="D18" s="44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46" t="e">
        <f xml:space="preserve"> IF(#REF!=0, "",#REF!)</f>
        <v>#REF!</v>
      </c>
      <c r="C19" s="446"/>
      <c r="D19" s="446"/>
      <c r="E19" s="18" t="e">
        <f>IF($Z$2=2, IF(#REF!=0, "",#REF!), "")</f>
        <v>#REF!</v>
      </c>
      <c r="AA19" s="13"/>
    </row>
    <row r="20" spans="1:28" ht="20.100000000000001" customHeight="1">
      <c r="A20" s="36"/>
      <c r="B20" s="446" t="e">
        <f xml:space="preserve"> IF(#REF!=0, "",#REF!)</f>
        <v>#REF!</v>
      </c>
      <c r="C20" s="446"/>
      <c r="D20" s="446"/>
      <c r="E20" s="18" t="e">
        <f>IF($Z$2=2, IF(#REF!=0, "",#REF!), "")</f>
        <v>#REF!</v>
      </c>
      <c r="AA20" s="13"/>
    </row>
    <row r="21" spans="1:28" ht="20.100000000000001" customHeight="1">
      <c r="A21" s="33" t="s">
        <v>377</v>
      </c>
    </row>
    <row r="22" spans="1:28" ht="84" customHeight="1">
      <c r="A22" s="445" t="s">
        <v>378</v>
      </c>
      <c r="B22" s="445"/>
      <c r="C22" s="445"/>
      <c r="D22" s="445"/>
      <c r="E22" s="445"/>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12</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19E2143-09CF-4E58-9800-8A0BE36E1D65}"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"Attachment-3(QR) " &amp; 'Attach 3(JV)'!AT1</f>
        <v>Attachment-3(QR) NIT-444</v>
      </c>
    </row>
    <row r="3" spans="1:9" ht="53.25"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20.100000000000001" customHeight="1">
      <c r="A4" s="32"/>
      <c r="H4" s="34"/>
      <c r="I4" s="12"/>
    </row>
    <row r="5" spans="1:9" ht="20.100000000000001" customHeight="1">
      <c r="A5" s="444" t="s">
        <v>387</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49" t="str">
        <f>'Attach 3(JV)'!B10</f>
        <v>…….. …… ………. ……….</v>
      </c>
      <c r="C10" s="449"/>
      <c r="D10" s="449"/>
      <c r="E10" s="156" t="s">
        <v>460</v>
      </c>
      <c r="H10" s="34"/>
      <c r="I10" s="12"/>
    </row>
    <row r="11" spans="1:9">
      <c r="B11" s="449" t="str">
        <f>'Attach 3(JV)'!B11</f>
        <v>…….. …… ………. ……….</v>
      </c>
      <c r="C11" s="449"/>
      <c r="D11" s="449"/>
      <c r="E11" s="156" t="s">
        <v>463</v>
      </c>
    </row>
    <row r="12" spans="1:9">
      <c r="A12" s="36"/>
      <c r="B12" s="449" t="str">
        <f>'Attach 3(JV)'!B12</f>
        <v>…….. …… ………. ……….</v>
      </c>
      <c r="C12" s="449"/>
      <c r="D12" s="449"/>
      <c r="E12" s="156" t="s">
        <v>464</v>
      </c>
    </row>
    <row r="13" spans="1:9" ht="20.100000000000001" customHeight="1">
      <c r="A13" s="33" t="s">
        <v>377</v>
      </c>
    </row>
    <row r="14" spans="1:9" ht="20.100000000000001" customHeight="1">
      <c r="A14" s="36"/>
    </row>
    <row r="15" spans="1:9" ht="27.75" customHeight="1">
      <c r="A15" s="445" t="s">
        <v>388</v>
      </c>
      <c r="B15" s="445"/>
      <c r="C15" s="445"/>
      <c r="D15" s="445"/>
      <c r="E15" s="44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topLeftCell="A9" zoomScaleSheetLayoutView="100" workbookViewId="0">
      <selection activeCell="F22" sqref="F22"/>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RFX No. :5002003532</v>
      </c>
      <c r="B1" s="26"/>
      <c r="C1" s="26"/>
      <c r="D1" s="26"/>
      <c r="E1" s="27" t="str">
        <f>"Attachment-4 " &amp; 'Attach 3(JV)'!AT1</f>
        <v>Attachment-4 NIT-444</v>
      </c>
    </row>
    <row r="3" spans="1:8" ht="48" customHeight="1">
      <c r="A3" s="443" t="str">
        <f>'Attach 3(JV)'!A3</f>
        <v xml:space="preserve">CONSTRUCTION OF BOUNDARY WALL ON PILE FOUNDATIONS &amp; RCC STRUCTURES IN SUBMERGED AREA (AFTER SOIL FILLING) AT 400/220/132 KV SUBSTATION AT SAHARSA </v>
      </c>
      <c r="B3" s="443"/>
      <c r="C3" s="443"/>
      <c r="D3" s="443"/>
      <c r="E3" s="443"/>
      <c r="F3" s="188"/>
      <c r="G3" s="188"/>
    </row>
    <row r="4" spans="1:8" ht="20.100000000000001" customHeight="1">
      <c r="A4" s="32"/>
      <c r="H4" s="192"/>
    </row>
    <row r="5" spans="1:8" ht="20.100000000000001" customHeight="1">
      <c r="A5" s="444" t="s">
        <v>389</v>
      </c>
      <c r="B5" s="444"/>
      <c r="C5" s="444"/>
      <c r="D5" s="444"/>
      <c r="E5" s="444"/>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48" t="str">
        <f>'Attach 3(JV)'!A8</f>
        <v/>
      </c>
      <c r="B8" s="448"/>
      <c r="C8" s="448"/>
      <c r="D8" s="448"/>
      <c r="E8" s="156" t="str">
        <f>'Attach 3(JV)'!E8</f>
        <v>Contracts and Materials</v>
      </c>
      <c r="H8" s="192"/>
    </row>
    <row r="9" spans="1:8">
      <c r="A9" s="14" t="s">
        <v>383</v>
      </c>
      <c r="B9" s="449" t="str">
        <f>'Attach 3(JV)'!B9</f>
        <v/>
      </c>
      <c r="C9" s="449"/>
      <c r="D9" s="449"/>
      <c r="E9" s="156" t="str">
        <f>'Attach 3(JV)'!E9</f>
        <v>Power Grid Corporation of India Ltd.,</v>
      </c>
      <c r="H9" s="192"/>
    </row>
    <row r="10" spans="1:8">
      <c r="A10" s="14" t="s">
        <v>384</v>
      </c>
      <c r="B10" s="449" t="str">
        <f>'Attach 3(JV)'!B10</f>
        <v>…….. …… ………. ……….</v>
      </c>
      <c r="C10" s="449"/>
      <c r="D10" s="449"/>
      <c r="E10" s="156" t="str">
        <f>'Attach 3(QR)'!E10</f>
        <v>Eastern Region Transmission System-I</v>
      </c>
      <c r="H10" s="192"/>
    </row>
    <row r="11" spans="1:8">
      <c r="B11" s="449" t="str">
        <f>'Attach 3(JV)'!B11</f>
        <v>…….. …… ………. ……….</v>
      </c>
      <c r="C11" s="449"/>
      <c r="D11" s="449"/>
      <c r="E11" s="156" t="str">
        <f>'Attach 3(QR)'!E11</f>
        <v xml:space="preserve">Vidut Board Colony, </v>
      </c>
    </row>
    <row r="12" spans="1:8">
      <c r="A12" s="36"/>
      <c r="B12" s="449" t="str">
        <f>'Attach 3(JV)'!B12</f>
        <v>…….. …… ………. ……….</v>
      </c>
      <c r="C12" s="449"/>
      <c r="D12" s="449"/>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51"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51"/>
      <c r="C17" s="451"/>
      <c r="D17" s="451"/>
      <c r="E17" s="451"/>
      <c r="F17" s="191" t="s">
        <v>179</v>
      </c>
      <c r="G17" s="191" t="s">
        <v>180</v>
      </c>
    </row>
    <row r="18" spans="1:9" ht="45" customHeight="1">
      <c r="A18" s="45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50"/>
      <c r="C18" s="450"/>
      <c r="D18" s="450"/>
      <c r="E18" s="450"/>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F19E2143-09CF-4E58-9800-8A0BE36E1D65}"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2"/>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3"/>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4"/>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5"/>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10"/>
      <headerFooter alignWithMargins="0">
        <oddFooter>&amp;R&amp;"Book Antiqua,Bold"&amp;8 Page &amp;P of &amp;N</oddFooter>
      </headerFooter>
    </customSheetView>
    <customSheetView guid="{114AF33D-6C62-4A58-AD50-6A9BFF9AE3AA}"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RFX No. :5002003532</v>
      </c>
      <c r="B1" s="26"/>
      <c r="C1" s="26"/>
      <c r="D1" s="26"/>
      <c r="E1" s="45" t="str">
        <f>"Attachment-4(A) "&amp; 'Attach 3(JV)'!AT1</f>
        <v>Attachment-4(A) NIT-444</v>
      </c>
    </row>
    <row r="2" spans="1:9" ht="11.1" customHeight="1"/>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11.1" customHeight="1">
      <c r="A4" s="32"/>
      <c r="H4" s="34"/>
      <c r="I4" s="12"/>
    </row>
    <row r="5" spans="1:9" ht="20.100000000000001" customHeight="1">
      <c r="A5" s="444" t="s">
        <v>390</v>
      </c>
      <c r="B5" s="444"/>
      <c r="C5" s="444"/>
      <c r="D5" s="444"/>
      <c r="E5" s="444"/>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48" t="str">
        <f>'Attach 3(JV)'!A8</f>
        <v/>
      </c>
      <c r="B8" s="448"/>
      <c r="C8" s="448"/>
      <c r="D8" s="13" t="str">
        <f>'Attach 3(JV)'!E8</f>
        <v>Contracts and Materials</v>
      </c>
      <c r="E8" s="36"/>
      <c r="F8" s="196"/>
      <c r="G8" s="196"/>
      <c r="H8" s="197"/>
      <c r="I8" s="195"/>
    </row>
    <row r="9" spans="1:9" ht="20.100000000000001" customHeight="1">
      <c r="A9" s="14" t="s">
        <v>383</v>
      </c>
      <c r="B9" s="446" t="str">
        <f>'Attach 3(JV)'!B9</f>
        <v/>
      </c>
      <c r="C9" s="446"/>
      <c r="D9" s="13" t="str">
        <f>'Attach 3(JV)'!E9</f>
        <v>Power Grid Corporation of India Ltd.,</v>
      </c>
      <c r="H9" s="34"/>
      <c r="I9" s="12"/>
    </row>
    <row r="10" spans="1:9" ht="20.100000000000001" customHeight="1">
      <c r="A10" s="14" t="s">
        <v>384</v>
      </c>
      <c r="B10" s="446" t="str">
        <f>'Attach 3(JV)'!B10</f>
        <v>…….. …… ………. ……….</v>
      </c>
      <c r="C10" s="446"/>
      <c r="D10" s="13" t="str">
        <f>'Attach 3(JV)'!E10</f>
        <v>"Saudamini", Plot No. 2, Sector 29</v>
      </c>
      <c r="H10" s="34"/>
      <c r="I10" s="12"/>
    </row>
    <row r="11" spans="1:9" ht="20.100000000000001" customHeight="1">
      <c r="B11" s="446" t="str">
        <f>'Attach 3(JV)'!B11</f>
        <v>…….. …… ………. ……….</v>
      </c>
      <c r="C11" s="446"/>
      <c r="D11" s="13" t="str">
        <f>'Attach 3(JV)'!E11</f>
        <v>Gurgaon (Haryana) - 122001</v>
      </c>
    </row>
    <row r="12" spans="1:9" ht="15" customHeight="1">
      <c r="A12" s="36"/>
      <c r="B12" s="446" t="str">
        <f>'Attach 3(JV)'!B12</f>
        <v>…….. …… ………. ……….</v>
      </c>
      <c r="C12" s="446"/>
      <c r="D12" s="13"/>
    </row>
    <row r="13" spans="1:9" ht="20.100000000000001" customHeight="1">
      <c r="A13" s="33" t="s">
        <v>377</v>
      </c>
    </row>
    <row r="14" spans="1:9" ht="72" customHeight="1">
      <c r="A14" s="452" t="s">
        <v>391</v>
      </c>
      <c r="B14" s="452"/>
      <c r="C14" s="452"/>
      <c r="D14" s="452"/>
      <c r="E14" s="452"/>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52" t="s">
        <v>392</v>
      </c>
      <c r="B20" s="452"/>
      <c r="C20" s="452"/>
      <c r="D20" s="452"/>
      <c r="E20" s="452"/>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F19E2143-09CF-4E58-9800-8A0BE36E1D65}"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3"/>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4"/>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5"/>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114AF33D-6C62-4A58-AD50-6A9BFF9AE3AA}"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"Attachment-4(B) "&amp; 'Attach 3(JV)'!AT1</f>
        <v>Attachment-4(B) NIT-444</v>
      </c>
    </row>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20.100000000000001" customHeight="1">
      <c r="A4" s="32"/>
      <c r="H4" s="34"/>
      <c r="I4" s="12"/>
    </row>
    <row r="5" spans="1:9" ht="20.100000000000001" customHeight="1">
      <c r="A5" s="444" t="s">
        <v>390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ht="20.100000000000001" customHeight="1">
      <c r="A9" s="14" t="s">
        <v>383</v>
      </c>
      <c r="B9" s="446" t="str">
        <f>'Attach 3(JV)'!B9</f>
        <v/>
      </c>
      <c r="C9" s="446"/>
      <c r="D9" s="446"/>
      <c r="E9" s="13" t="str">
        <f>'Attach 3(JV)'!E9</f>
        <v>Power Grid Corporation of India Ltd.,</v>
      </c>
      <c r="H9" s="34"/>
      <c r="I9" s="12"/>
    </row>
    <row r="10" spans="1:9" ht="20.100000000000001" customHeight="1">
      <c r="A10" s="14" t="s">
        <v>384</v>
      </c>
      <c r="B10" s="446" t="str">
        <f>'Attach 3(JV)'!B10</f>
        <v>…….. …… ………. ……….</v>
      </c>
      <c r="C10" s="446"/>
      <c r="D10" s="446"/>
      <c r="E10" s="13" t="str">
        <f>'Attach 3(JV)'!E10</f>
        <v>"Saudamini", Plot No. 2, Sector 29</v>
      </c>
      <c r="H10" s="34"/>
      <c r="I10" s="12"/>
    </row>
    <row r="11" spans="1:9" ht="20.100000000000001" customHeight="1">
      <c r="B11" s="446" t="str">
        <f>'Attach 3(JV)'!B11</f>
        <v>…….. …… ………. ……….</v>
      </c>
      <c r="C11" s="446"/>
      <c r="D11" s="446"/>
      <c r="E11" s="13" t="str">
        <f>'Attach 3(JV)'!E11</f>
        <v>Gurgaon (Haryana) - 122001</v>
      </c>
    </row>
    <row r="12" spans="1:9" ht="20.100000000000001" customHeight="1">
      <c r="A12" s="36"/>
      <c r="B12" s="446" t="str">
        <f>'Attach 3(JV)'!B12</f>
        <v>…….. …… ………. ……….</v>
      </c>
      <c r="C12" s="446"/>
      <c r="D12" s="446"/>
      <c r="E12" s="13"/>
    </row>
    <row r="13" spans="1:9" ht="20.100000000000001" customHeight="1">
      <c r="A13" s="33" t="s">
        <v>377</v>
      </c>
    </row>
    <row r="14" spans="1:9" ht="20.100000000000001" customHeight="1">
      <c r="A14" s="36"/>
    </row>
    <row r="15" spans="1:9" ht="87.75" customHeight="1">
      <c r="A15" s="452" t="s">
        <v>400</v>
      </c>
      <c r="B15" s="452"/>
      <c r="C15" s="452"/>
      <c r="D15" s="452"/>
      <c r="E15" s="452"/>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19E2143-09CF-4E58-9800-8A0BE36E1D65}"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114AF33D-6C62-4A58-AD50-6A9BFF9AE3AA}"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RFX No. :5002003532</v>
      </c>
      <c r="B1" s="26"/>
      <c r="C1" s="26"/>
      <c r="D1" s="26"/>
      <c r="E1" s="27" t="str">
        <f>"Attachment-5 " &amp; 'Attach 3(JV)'!AT1</f>
        <v>Attachment-5 NIT-444</v>
      </c>
    </row>
    <row r="2" spans="1:9" ht="8.1" customHeight="1"/>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8.1" customHeight="1">
      <c r="A4" s="32"/>
      <c r="H4" s="34"/>
      <c r="I4" s="12"/>
    </row>
    <row r="5" spans="1:9" ht="20.100000000000001" customHeight="1">
      <c r="A5" s="444" t="s">
        <v>401</v>
      </c>
      <c r="B5" s="444"/>
      <c r="C5" s="444"/>
      <c r="D5" s="444"/>
      <c r="E5" s="444"/>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48" t="str">
        <f>'Attach 3(JV)'!A8</f>
        <v/>
      </c>
      <c r="B8" s="448"/>
      <c r="C8" s="448"/>
      <c r="D8" s="13" t="str">
        <f>'Attach 3(JV)'!E8</f>
        <v>Contracts and Materials</v>
      </c>
      <c r="H8" s="34"/>
      <c r="I8" s="12"/>
    </row>
    <row r="9" spans="1:9">
      <c r="A9" s="14" t="s">
        <v>383</v>
      </c>
      <c r="B9" s="449" t="str">
        <f>'Attach 3(JV)'!B9</f>
        <v/>
      </c>
      <c r="C9" s="449"/>
      <c r="D9" s="13" t="str">
        <f>'Attach 3(JV)'!E9</f>
        <v>Power Grid Corporation of India Ltd.,</v>
      </c>
      <c r="H9" s="34"/>
      <c r="I9" s="12"/>
    </row>
    <row r="10" spans="1:9">
      <c r="A10" s="14" t="s">
        <v>384</v>
      </c>
      <c r="B10" s="449" t="str">
        <f>'Attach 3(JV)'!B10</f>
        <v>…….. …… ………. ……….</v>
      </c>
      <c r="C10" s="449"/>
      <c r="D10" s="156" t="str">
        <f>'Attach 3(QR)'!E10</f>
        <v>Eastern Region Transmission System-I</v>
      </c>
      <c r="H10" s="34"/>
      <c r="I10" s="12"/>
    </row>
    <row r="11" spans="1:9">
      <c r="B11" s="449" t="str">
        <f>'Attach 3(JV)'!B11</f>
        <v>…….. …… ………. ……….</v>
      </c>
      <c r="C11" s="449"/>
      <c r="D11" s="156" t="str">
        <f>'Attach 3(QR)'!E11</f>
        <v xml:space="preserve">Vidut Board Colony, </v>
      </c>
    </row>
    <row r="12" spans="1:9">
      <c r="A12" s="36"/>
      <c r="B12" s="449" t="str">
        <f>'Attach 3(JV)'!B12</f>
        <v>…….. …… ………. ……….</v>
      </c>
      <c r="C12" s="449"/>
      <c r="D12" s="156" t="str">
        <f>'Attach 3(QR)'!E12</f>
        <v>Shastri Nagar Patna 800023</v>
      </c>
    </row>
    <row r="13" spans="1:9" ht="20.100000000000001" customHeight="1">
      <c r="A13" s="33" t="s">
        <v>377</v>
      </c>
    </row>
    <row r="14" spans="1:9" ht="45.75" customHeight="1">
      <c r="A14" s="445" t="s">
        <v>423</v>
      </c>
      <c r="B14" s="445"/>
      <c r="C14" s="445"/>
      <c r="D14" s="445"/>
      <c r="E14" s="445"/>
      <c r="F14" s="38"/>
      <c r="G14" s="38"/>
      <c r="H14" s="38"/>
    </row>
    <row r="15" spans="1:9" ht="32.1" customHeight="1">
      <c r="A15" s="460" t="s">
        <v>381</v>
      </c>
      <c r="B15" s="460" t="s">
        <v>399</v>
      </c>
      <c r="C15" s="460" t="s">
        <v>402</v>
      </c>
      <c r="D15" s="456" t="s">
        <v>403</v>
      </c>
      <c r="E15" s="457"/>
      <c r="F15" s="38"/>
      <c r="G15" s="38"/>
      <c r="H15" s="38"/>
    </row>
    <row r="16" spans="1:9" ht="19.5" customHeight="1">
      <c r="A16" s="461"/>
      <c r="B16" s="461"/>
      <c r="C16" s="461"/>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453" t="s">
        <v>117</v>
      </c>
      <c r="B23" s="453"/>
      <c r="C23" s="453"/>
      <c r="D23" s="453"/>
      <c r="E23" s="453"/>
      <c r="F23" s="268"/>
      <c r="G23" s="268"/>
      <c r="H23" s="269"/>
    </row>
    <row r="24" spans="1:8" ht="32.1" hidden="1" customHeight="1">
      <c r="A24" s="460" t="s">
        <v>381</v>
      </c>
      <c r="B24" s="460" t="s">
        <v>399</v>
      </c>
      <c r="C24" s="460" t="s">
        <v>119</v>
      </c>
      <c r="D24" s="456" t="s">
        <v>120</v>
      </c>
      <c r="E24" s="457"/>
      <c r="F24" s="38"/>
      <c r="G24" s="38"/>
      <c r="H24" s="38"/>
    </row>
    <row r="25" spans="1:8" ht="22.5" hidden="1" customHeight="1">
      <c r="A25" s="461"/>
      <c r="B25" s="461"/>
      <c r="C25" s="461"/>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RFX No. :5002003532</v>
      </c>
      <c r="B34" s="26"/>
      <c r="C34" s="26"/>
      <c r="D34" s="26"/>
      <c r="E34" s="45" t="str">
        <f>E1</f>
        <v>Attachment-5 NIT-444</v>
      </c>
    </row>
    <row r="35" spans="1:5" ht="18" customHeight="1">
      <c r="A35" s="42"/>
    </row>
    <row r="36" spans="1:5" ht="30" customHeight="1">
      <c r="A36" s="462" t="s">
        <v>401</v>
      </c>
      <c r="B36" s="462"/>
      <c r="C36" s="462"/>
      <c r="D36" s="462"/>
      <c r="E36" s="462"/>
    </row>
    <row r="37" spans="1:5" ht="18" customHeight="1"/>
    <row r="38" spans="1:5" ht="36" customHeight="1">
      <c r="A38" s="458" t="s">
        <v>381</v>
      </c>
      <c r="B38" s="454" t="s">
        <v>399</v>
      </c>
      <c r="C38" s="460" t="s">
        <v>402</v>
      </c>
      <c r="D38" s="463" t="s">
        <v>403</v>
      </c>
      <c r="E38" s="464"/>
    </row>
    <row r="39" spans="1:5" ht="18" customHeight="1">
      <c r="A39" s="459"/>
      <c r="B39" s="455"/>
      <c r="C39" s="461"/>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 ref="B11:C11"/>
    <mergeCell ref="A14:E14"/>
    <mergeCell ref="A23:E23"/>
    <mergeCell ref="A3:E3"/>
    <mergeCell ref="A5:E5"/>
    <mergeCell ref="B9:C9"/>
    <mergeCell ref="B10:C10"/>
    <mergeCell ref="A8:C8"/>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RFX No. :5002003532</v>
      </c>
      <c r="B1" s="26"/>
      <c r="C1" s="26"/>
      <c r="D1" s="26"/>
      <c r="E1" s="27" t="str">
        <f>"Attachment-6 " &amp; 'Attach 3(JV)'!AT1</f>
        <v>Attachment-6 NIT-444</v>
      </c>
      <c r="Z1" s="169"/>
    </row>
    <row r="2" spans="1:26" ht="10.5" customHeight="1">
      <c r="Z2" s="169"/>
    </row>
    <row r="3" spans="1:26" ht="56.25"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26" ht="10.5" customHeight="1">
      <c r="A4" s="32"/>
      <c r="H4" s="34"/>
      <c r="I4" s="12"/>
    </row>
    <row r="5" spans="1:26" ht="20.100000000000001" customHeight="1">
      <c r="A5" s="444" t="s">
        <v>424</v>
      </c>
      <c r="B5" s="444"/>
      <c r="C5" s="444"/>
      <c r="D5" s="444"/>
      <c r="E5" s="444"/>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48" t="str">
        <f>'Attach 3(JV)'!A8</f>
        <v/>
      </c>
      <c r="B8" s="448"/>
      <c r="C8" s="448"/>
      <c r="D8" s="448"/>
      <c r="E8" s="13" t="str">
        <f>'Attach 3(JV)'!E8</f>
        <v>Contracts and Materials</v>
      </c>
      <c r="H8" s="34"/>
      <c r="I8" s="12"/>
    </row>
    <row r="9" spans="1:26">
      <c r="A9" s="14" t="s">
        <v>383</v>
      </c>
      <c r="B9" s="449" t="str">
        <f>'Attach 3(JV)'!B9</f>
        <v/>
      </c>
      <c r="C9" s="449"/>
      <c r="D9" s="449"/>
      <c r="E9" s="13" t="str">
        <f>'Attach 3(JV)'!E9</f>
        <v>Power Grid Corporation of India Ltd.,</v>
      </c>
      <c r="H9" s="34"/>
      <c r="I9" s="12"/>
    </row>
    <row r="10" spans="1:26">
      <c r="A10" s="14" t="s">
        <v>384</v>
      </c>
      <c r="B10" s="449" t="str">
        <f>'Attach 3(JV)'!B10</f>
        <v>…….. …… ………. ……….</v>
      </c>
      <c r="C10" s="449"/>
      <c r="D10" s="449"/>
      <c r="E10" s="156" t="str">
        <f>'Attach 3(QR)'!E10</f>
        <v>Eastern Region Transmission System-I</v>
      </c>
      <c r="H10" s="34"/>
      <c r="I10" s="12"/>
    </row>
    <row r="11" spans="1:26">
      <c r="B11" s="449" t="str">
        <f>'Attach 3(JV)'!B11</f>
        <v>…….. …… ………. ……….</v>
      </c>
      <c r="C11" s="449"/>
      <c r="D11" s="449"/>
      <c r="E11" s="156" t="str">
        <f>'Attach 3(QR)'!E11</f>
        <v xml:space="preserve">Vidut Board Colony, </v>
      </c>
    </row>
    <row r="12" spans="1:26">
      <c r="A12" s="36"/>
      <c r="B12" s="449" t="str">
        <f>'Attach 3(JV)'!B12</f>
        <v>…….. …… ………. ……….</v>
      </c>
      <c r="C12" s="449"/>
      <c r="D12" s="449"/>
      <c r="E12" s="156" t="str">
        <f>'Attach 3(QR)'!E12</f>
        <v>Shastri Nagar Patna 800023</v>
      </c>
    </row>
    <row r="13" spans="1:26" ht="36" customHeight="1">
      <c r="A13" s="33" t="s">
        <v>377</v>
      </c>
    </row>
    <row r="14" spans="1:26" ht="45" customHeight="1">
      <c r="A14" s="469" t="s">
        <v>95</v>
      </c>
      <c r="B14" s="469"/>
      <c r="C14" s="469"/>
      <c r="D14" s="469"/>
      <c r="E14" s="469"/>
      <c r="F14" s="38"/>
      <c r="G14" s="38"/>
      <c r="H14" s="38"/>
    </row>
    <row r="15" spans="1:26" ht="12" customHeight="1">
      <c r="A15" s="36"/>
      <c r="B15" s="36"/>
      <c r="C15" s="36"/>
      <c r="D15" s="36"/>
      <c r="E15" s="36"/>
      <c r="F15" s="38"/>
      <c r="G15" s="38"/>
      <c r="H15" s="38"/>
    </row>
    <row r="16" spans="1:26" ht="42" customHeight="1">
      <c r="A16" s="50" t="s">
        <v>381</v>
      </c>
      <c r="B16" s="50" t="s">
        <v>96</v>
      </c>
      <c r="C16" s="468" t="s">
        <v>97</v>
      </c>
      <c r="D16" s="468"/>
      <c r="E16" s="50" t="s">
        <v>98</v>
      </c>
      <c r="F16" s="38"/>
      <c r="G16" s="38"/>
      <c r="H16" s="38"/>
    </row>
    <row r="17" spans="1:8" ht="23.25" customHeight="1">
      <c r="A17" s="94"/>
      <c r="B17" s="94"/>
      <c r="C17" s="465"/>
      <c r="D17" s="466"/>
      <c r="E17" s="103"/>
      <c r="F17" s="38"/>
      <c r="G17" s="38"/>
      <c r="H17" s="38"/>
    </row>
    <row r="18" spans="1:8" ht="21" customHeight="1">
      <c r="A18" s="94"/>
      <c r="B18" s="94"/>
      <c r="C18" s="465"/>
      <c r="D18" s="466"/>
      <c r="E18" s="103"/>
      <c r="F18" s="38"/>
      <c r="G18" s="38"/>
      <c r="H18" s="38"/>
    </row>
    <row r="19" spans="1:8" ht="21" customHeight="1">
      <c r="A19" s="94"/>
      <c r="B19" s="94"/>
      <c r="C19" s="467"/>
      <c r="D19" s="467"/>
      <c r="E19" s="288"/>
      <c r="F19" s="38"/>
      <c r="G19" s="38"/>
      <c r="H19" s="38"/>
    </row>
    <row r="20" spans="1:8" ht="21" customHeight="1">
      <c r="A20" s="94"/>
      <c r="B20" s="94"/>
      <c r="C20" s="467"/>
      <c r="D20" s="467"/>
      <c r="E20" s="288"/>
      <c r="F20" s="294"/>
      <c r="G20" s="294"/>
      <c r="H20" s="292" t="b">
        <v>0</v>
      </c>
    </row>
    <row r="21" spans="1:8" ht="21" customHeight="1">
      <c r="A21" s="94"/>
      <c r="B21" s="94"/>
      <c r="C21" s="467"/>
      <c r="D21" s="467"/>
      <c r="E21" s="288"/>
      <c r="F21" s="294"/>
      <c r="G21" s="294"/>
      <c r="H21" s="291"/>
    </row>
    <row r="22" spans="1:8" ht="16.5" customHeight="1">
      <c r="D22" s="36"/>
      <c r="E22" s="36"/>
      <c r="F22" s="38"/>
      <c r="G22" s="38"/>
      <c r="H22" s="38"/>
    </row>
    <row r="23" spans="1:8" s="28" customFormat="1" ht="51.75" customHeight="1">
      <c r="A23" s="452" t="s">
        <v>99</v>
      </c>
      <c r="B23" s="452"/>
      <c r="C23" s="452"/>
      <c r="D23" s="452"/>
      <c r="E23" s="452"/>
      <c r="F23" s="38"/>
      <c r="G23" s="38"/>
      <c r="H23" s="38"/>
    </row>
    <row r="24" spans="1:8" s="28" customFormat="1" ht="96.75" customHeight="1">
      <c r="A24" s="452" t="s">
        <v>100</v>
      </c>
      <c r="B24" s="452"/>
      <c r="C24" s="452"/>
      <c r="D24" s="452"/>
      <c r="E24" s="452"/>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RFX No. :5002003532</v>
      </c>
      <c r="B29" s="32"/>
      <c r="C29" s="32"/>
      <c r="D29" s="32"/>
      <c r="E29" s="32" t="str">
        <f>E1</f>
        <v>Attachment-6 NIT-444</v>
      </c>
    </row>
    <row r="30" spans="1:8" ht="24" customHeight="1">
      <c r="A30" s="40"/>
      <c r="B30" s="32"/>
      <c r="C30" s="32"/>
      <c r="D30" s="32"/>
      <c r="E30" s="32"/>
    </row>
    <row r="31" spans="1:8" ht="20.100000000000001" customHeight="1">
      <c r="A31" s="444" t="str">
        <f>A5</f>
        <v>(Deviations)</v>
      </c>
      <c r="B31" s="444"/>
      <c r="C31" s="444"/>
      <c r="D31" s="444"/>
      <c r="E31" s="444"/>
    </row>
    <row r="32" spans="1:8" ht="20.100000000000001" customHeight="1">
      <c r="A32" s="444"/>
      <c r="B32" s="444"/>
      <c r="C32" s="444"/>
      <c r="D32" s="444"/>
      <c r="E32" s="444"/>
    </row>
    <row r="33" spans="1:5" ht="20.100000000000001" customHeight="1"/>
    <row r="34" spans="1:5" ht="42" customHeight="1">
      <c r="A34" s="50" t="s">
        <v>381</v>
      </c>
      <c r="B34" s="50" t="s">
        <v>96</v>
      </c>
      <c r="C34" s="468" t="s">
        <v>97</v>
      </c>
      <c r="D34" s="468"/>
      <c r="E34" s="50" t="s">
        <v>98</v>
      </c>
    </row>
    <row r="35" spans="1:5" ht="39.950000000000003" customHeight="1">
      <c r="A35" s="94"/>
      <c r="B35" s="94"/>
      <c r="C35" s="465"/>
      <c r="D35" s="466"/>
      <c r="E35" s="103"/>
    </row>
    <row r="36" spans="1:5" ht="39.950000000000003" customHeight="1">
      <c r="A36" s="94"/>
      <c r="B36" s="94"/>
      <c r="C36" s="465"/>
      <c r="D36" s="466"/>
      <c r="E36" s="103"/>
    </row>
    <row r="37" spans="1:5" ht="39.950000000000003" customHeight="1">
      <c r="A37" s="94"/>
      <c r="B37" s="94"/>
      <c r="C37" s="465"/>
      <c r="D37" s="466"/>
      <c r="E37" s="103"/>
    </row>
    <row r="38" spans="1:5" ht="39.950000000000003" customHeight="1">
      <c r="A38" s="94"/>
      <c r="B38" s="94"/>
      <c r="C38" s="465"/>
      <c r="D38" s="466"/>
      <c r="E38" s="103"/>
    </row>
    <row r="39" spans="1:5" ht="39.950000000000003" customHeight="1">
      <c r="A39" s="94"/>
      <c r="B39" s="94"/>
      <c r="C39" s="465"/>
      <c r="D39" s="466"/>
      <c r="E39" s="103"/>
    </row>
    <row r="40" spans="1:5" ht="39.950000000000003" customHeight="1">
      <c r="A40" s="94"/>
      <c r="B40" s="94"/>
      <c r="C40" s="465"/>
      <c r="D40" s="466"/>
      <c r="E40" s="103"/>
    </row>
    <row r="41" spans="1:5" ht="39.950000000000003" customHeight="1">
      <c r="A41" s="94"/>
      <c r="B41" s="94"/>
      <c r="C41" s="465"/>
      <c r="D41" s="466"/>
      <c r="E41" s="103"/>
    </row>
    <row r="42" spans="1:5" ht="39.950000000000003" customHeight="1">
      <c r="A42" s="94"/>
      <c r="B42" s="94"/>
      <c r="C42" s="465"/>
      <c r="D42" s="466"/>
      <c r="E42" s="103"/>
    </row>
    <row r="43" spans="1:5" ht="39.950000000000003" customHeight="1">
      <c r="A43" s="94"/>
      <c r="B43" s="94"/>
      <c r="C43" s="465"/>
      <c r="D43" s="466"/>
      <c r="E43" s="103"/>
    </row>
    <row r="44" spans="1:5" ht="39.950000000000003" customHeight="1">
      <c r="A44" s="94"/>
      <c r="B44" s="94"/>
      <c r="C44" s="465"/>
      <c r="D44" s="466"/>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3"/>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4"/>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16:D16"/>
    <mergeCell ref="A8:D8"/>
    <mergeCell ref="A3:E3"/>
    <mergeCell ref="A5:E5"/>
    <mergeCell ref="A14:E14"/>
    <mergeCell ref="B9:D9"/>
    <mergeCell ref="B10:D10"/>
    <mergeCell ref="B11:D11"/>
    <mergeCell ref="B12:D12"/>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44:D44"/>
    <mergeCell ref="C40:D40"/>
    <mergeCell ref="C41:D41"/>
    <mergeCell ref="C39:D39"/>
    <mergeCell ref="C42:D42"/>
    <mergeCell ref="C43:D43"/>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"Attachment-7 " &amp; 'Attach 3(JV)'!AT1</f>
        <v>Attachment-7 NIT-444</v>
      </c>
    </row>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20.100000000000001" customHeight="1">
      <c r="A4" s="32"/>
      <c r="H4" s="34"/>
      <c r="I4" s="12"/>
    </row>
    <row r="5" spans="1:9" ht="20.100000000000001" customHeight="1">
      <c r="A5" s="444" t="s">
        <v>181</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56" t="str">
        <f>'Attach 3(JV)'!E8</f>
        <v>Contracts and Materials</v>
      </c>
      <c r="H8" s="34"/>
      <c r="I8" s="12"/>
    </row>
    <row r="9" spans="1:9">
      <c r="A9" s="14" t="s">
        <v>383</v>
      </c>
      <c r="B9" s="449" t="str">
        <f>'Attach 3(JV)'!B9</f>
        <v/>
      </c>
      <c r="C9" s="449"/>
      <c r="D9" s="449"/>
      <c r="E9" s="156" t="str">
        <f>'Attach 3(JV)'!E9</f>
        <v>Power Grid Corporation of India Ltd.,</v>
      </c>
      <c r="H9" s="34"/>
      <c r="I9" s="12"/>
    </row>
    <row r="10" spans="1:9">
      <c r="A10" s="14" t="s">
        <v>384</v>
      </c>
      <c r="B10" s="470" t="str">
        <f>'Attach 3(JV)'!B10</f>
        <v>…….. …… ………. ……….</v>
      </c>
      <c r="C10" s="470"/>
      <c r="D10" s="470"/>
      <c r="E10" s="156" t="str">
        <f>'Attach 3(QR)'!E10</f>
        <v>Eastern Region Transmission System-I</v>
      </c>
      <c r="H10" s="34"/>
      <c r="I10" s="12"/>
    </row>
    <row r="11" spans="1:9">
      <c r="B11" s="470" t="str">
        <f>'Attach 3(JV)'!B11</f>
        <v>…….. …… ………. ……….</v>
      </c>
      <c r="C11" s="470"/>
      <c r="D11" s="470"/>
      <c r="E11" s="156" t="str">
        <f>'Attach 3(QR)'!E11</f>
        <v xml:space="preserve">Vidut Board Colony, </v>
      </c>
    </row>
    <row r="12" spans="1:9">
      <c r="A12" s="36"/>
      <c r="B12" s="470" t="str">
        <f>'Attach 3(JV)'!B12</f>
        <v>…….. …… ………. ……….</v>
      </c>
      <c r="C12" s="470"/>
      <c r="D12" s="470"/>
      <c r="E12" s="156" t="str">
        <f>'Attach 3(QR)'!E12</f>
        <v>Shastri Nagar Patna 800023</v>
      </c>
    </row>
    <row r="13" spans="1:9" ht="20.100000000000001" customHeight="1"/>
    <row r="14" spans="1:9" ht="20.100000000000001" customHeight="1">
      <c r="A14" s="36"/>
    </row>
    <row r="15" spans="1:9" ht="27.75" customHeight="1">
      <c r="A15" s="444" t="s">
        <v>182</v>
      </c>
      <c r="B15" s="444"/>
      <c r="C15" s="444"/>
      <c r="D15" s="444"/>
      <c r="E15" s="444"/>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F19E2143-09CF-4E58-9800-8A0BE36E1D65}"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8"/>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114AF33D-6C62-4A58-AD50-6A9BFF9AE3AA}"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RFX No. :5002003532</v>
      </c>
      <c r="B1" s="26"/>
      <c r="C1" s="26"/>
      <c r="D1" s="26"/>
      <c r="E1" s="27" t="str">
        <f>"Attachment-8 " &amp; 'Attach 3(JV)'!AT1</f>
        <v>Attachment-8 NIT-444</v>
      </c>
    </row>
    <row r="2" spans="1:10" ht="15" customHeight="1"/>
    <row r="3" spans="1:10"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10" ht="15" customHeight="1">
      <c r="A4" s="32"/>
      <c r="H4" s="34"/>
      <c r="I4" s="12"/>
    </row>
    <row r="5" spans="1:10" ht="20.100000000000001" customHeight="1">
      <c r="A5" s="444" t="s">
        <v>425</v>
      </c>
      <c r="B5" s="444"/>
      <c r="C5" s="444"/>
      <c r="D5" s="444"/>
      <c r="E5" s="444"/>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471" t="str">
        <f>'Attach 3(JV)'!E8</f>
        <v>Contracts and Materials</v>
      </c>
      <c r="B8" s="472"/>
      <c r="C8" s="472"/>
      <c r="D8" s="472"/>
      <c r="E8" s="13"/>
      <c r="H8" s="34"/>
      <c r="I8" s="12"/>
    </row>
    <row r="9" spans="1:10" ht="20.100000000000001" customHeight="1">
      <c r="A9" s="474" t="str">
        <f>'Attach 3(JV)'!E9</f>
        <v>Power Grid Corporation of India Ltd.,</v>
      </c>
      <c r="B9" s="472"/>
      <c r="C9" s="472"/>
      <c r="D9" s="472"/>
      <c r="E9" s="13"/>
      <c r="H9" s="34"/>
      <c r="I9" s="12"/>
    </row>
    <row r="10" spans="1:10" ht="20.100000000000001" customHeight="1">
      <c r="A10" s="474" t="str">
        <f>'Attach 3(JV)'!E10</f>
        <v>"Saudamini", Plot No. 2, Sector 29</v>
      </c>
      <c r="B10" s="472"/>
      <c r="C10" s="472"/>
      <c r="D10" s="472"/>
      <c r="E10" s="13"/>
      <c r="H10" s="34"/>
      <c r="I10" s="12"/>
    </row>
    <row r="11" spans="1:10" ht="20.100000000000001" customHeight="1">
      <c r="A11" s="471" t="str">
        <f>'Attach 3(JV)'!E11</f>
        <v>Gurgaon (Haryana) - 122001</v>
      </c>
      <c r="B11" s="475"/>
      <c r="C11" s="475"/>
      <c r="D11" s="475"/>
      <c r="E11" s="13"/>
      <c r="F11" s="327" t="s">
        <v>426</v>
      </c>
      <c r="G11" s="327" t="s">
        <v>427</v>
      </c>
      <c r="H11" s="327" t="s">
        <v>428</v>
      </c>
      <c r="I11" s="328" t="s">
        <v>429</v>
      </c>
      <c r="J11" s="328" t="s">
        <v>430</v>
      </c>
    </row>
    <row r="12" spans="1:10" ht="20.100000000000001" customHeight="1">
      <c r="A12" s="36"/>
      <c r="B12" s="446"/>
      <c r="C12" s="446"/>
      <c r="D12" s="446"/>
      <c r="E12" s="13"/>
      <c r="F12" s="334" t="s">
        <v>20</v>
      </c>
      <c r="G12" s="334" t="s">
        <v>21</v>
      </c>
      <c r="H12" s="334" t="s">
        <v>22</v>
      </c>
      <c r="I12" s="328" t="str">
        <f>'Attach 3(JV)'!B9</f>
        <v/>
      </c>
      <c r="J12" s="328" t="str">
        <f>'Attach 3(JV)'!A3</f>
        <v xml:space="preserve">CONSTRUCTION OF BOUNDARY WALL ON PILE FOUNDATIONS &amp; RCC STRUCTURES IN SUBMERGED AREA (AFTER SOIL FILLING) AT 400/220/132 KV SUBSTATION AT SAHARSA </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476"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BOUNDARY WALL ON PILE FOUNDATIONS &amp; RCC STRUCTURES IN SUBMERGED AREA (AFTER SOIL FILLING) AT 400/220/132 KV SUBSTATION AT SAHARSA   including the above plant &amp; equipment or other goods produced by us.</v>
      </c>
      <c r="B16" s="476"/>
      <c r="C16" s="476"/>
      <c r="D16" s="476"/>
      <c r="E16" s="476"/>
      <c r="F16" s="38"/>
      <c r="G16" s="38"/>
      <c r="H16" s="38"/>
      <c r="I16" s="29">
        <f>'Attach 3(JV)'!B13</f>
        <v>0</v>
      </c>
    </row>
    <row r="17" spans="1:8" ht="9" customHeight="1">
      <c r="A17" s="445"/>
      <c r="B17" s="445"/>
      <c r="C17" s="445"/>
      <c r="D17" s="445"/>
      <c r="E17" s="445"/>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476"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476"/>
      <c r="C18" s="476"/>
      <c r="D18" s="476"/>
      <c r="E18" s="476"/>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477" t="str">
        <f>"For and on behalf of the "&amp;F12&amp;""</f>
        <v>For and on behalf of the …(insert name of the Manufacturer) ..</v>
      </c>
      <c r="B19" s="477"/>
      <c r="C19" s="477"/>
      <c r="D19" s="477"/>
      <c r="E19" s="477"/>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BOUNDARY WALL ON PILE FOUNDATIONS &amp; RCC STRUCTURES IN SUBMERGED AREA (AFTER SOIL FILLING) AT 400/220/132 KV SUBSTATION AT SAHARSA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473" t="s">
        <v>436</v>
      </c>
      <c r="C28" s="473"/>
      <c r="D28" s="473"/>
      <c r="E28" s="473"/>
    </row>
    <row r="29" spans="1:8" ht="40.5" customHeight="1">
      <c r="A29" s="333">
        <v>2</v>
      </c>
      <c r="B29" s="473" t="s">
        <v>437</v>
      </c>
      <c r="C29" s="473"/>
      <c r="D29" s="473"/>
      <c r="E29" s="473"/>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B29:E29"/>
    <mergeCell ref="A9:D9"/>
    <mergeCell ref="A10:D10"/>
    <mergeCell ref="A11:D11"/>
    <mergeCell ref="A16:E16"/>
    <mergeCell ref="A17:E17"/>
    <mergeCell ref="A18:E18"/>
    <mergeCell ref="A19:E19"/>
    <mergeCell ref="A3:E3"/>
    <mergeCell ref="A5:E5"/>
    <mergeCell ref="A8:D8"/>
    <mergeCell ref="B12:D12"/>
    <mergeCell ref="B28:E28"/>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F35" sqref="F35"/>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"Attachment-9 " &amp; 'Attach 3(JV)'!AT1</f>
        <v>Attachment-9 NIT-444</v>
      </c>
    </row>
    <row r="2" spans="1:9" ht="15" customHeight="1"/>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15" customHeight="1">
      <c r="A4" s="32"/>
      <c r="H4" s="34"/>
      <c r="I4" s="12"/>
    </row>
    <row r="5" spans="1:9" ht="20.100000000000001" customHeight="1">
      <c r="A5" s="444" t="s">
        <v>406</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4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BOUNDARY WALL ON PILE FOUNDATIONS &amp; RCC STRUCTURES IN SUBMERGED AREA (AFTER SOIL FILLING) AT 400/220/132 KV SUBSTATION AT SAHARSA  for the period commencing from the effective date of Contract to us :</v>
      </c>
      <c r="B16" s="445"/>
      <c r="C16" s="445"/>
      <c r="D16" s="445"/>
      <c r="E16" s="445"/>
      <c r="F16" s="38"/>
      <c r="G16" s="38"/>
      <c r="H16" s="38"/>
    </row>
    <row r="17" spans="1:8" ht="20.100000000000001" customHeight="1">
      <c r="A17" s="36"/>
      <c r="B17" s="36"/>
      <c r="C17" s="36"/>
      <c r="D17" s="36"/>
      <c r="E17" s="36"/>
      <c r="F17" s="38"/>
      <c r="G17" s="38"/>
      <c r="H17" s="38"/>
    </row>
    <row r="18" spans="1:8" ht="39" customHeight="1">
      <c r="A18" s="147" t="s">
        <v>381</v>
      </c>
      <c r="B18" s="481" t="s">
        <v>408</v>
      </c>
      <c r="C18" s="481"/>
      <c r="D18" s="481"/>
      <c r="E18" s="147" t="s">
        <v>407</v>
      </c>
      <c r="F18" s="38"/>
      <c r="G18" s="38"/>
      <c r="H18" s="38"/>
    </row>
    <row r="19" spans="1:8" ht="20.100000000000001" hidden="1" customHeight="1">
      <c r="A19" s="47">
        <v>1</v>
      </c>
      <c r="B19" s="478" t="s">
        <v>438</v>
      </c>
      <c r="C19" s="478"/>
      <c r="D19" s="478"/>
      <c r="E19" s="149"/>
      <c r="F19" s="38"/>
      <c r="G19" s="38"/>
      <c r="H19" s="38"/>
    </row>
    <row r="20" spans="1:8" ht="20.100000000000001" hidden="1" customHeight="1">
      <c r="A20" s="47">
        <v>2</v>
      </c>
      <c r="B20" s="478" t="s">
        <v>439</v>
      </c>
      <c r="C20" s="478"/>
      <c r="D20" s="478"/>
      <c r="E20" s="149"/>
      <c r="F20" s="38"/>
      <c r="G20" s="38"/>
      <c r="H20" s="38"/>
    </row>
    <row r="21" spans="1:8" ht="20.100000000000001" hidden="1" customHeight="1">
      <c r="A21" s="47">
        <v>3</v>
      </c>
      <c r="B21" s="480" t="s">
        <v>440</v>
      </c>
      <c r="C21" s="480"/>
      <c r="D21" s="480"/>
      <c r="E21" s="148"/>
      <c r="F21" s="38"/>
      <c r="G21" s="38"/>
      <c r="H21" s="38"/>
    </row>
    <row r="22" spans="1:8" ht="20.100000000000001" hidden="1" customHeight="1">
      <c r="A22" s="47">
        <v>4</v>
      </c>
      <c r="B22" s="480" t="s">
        <v>441</v>
      </c>
      <c r="C22" s="480"/>
      <c r="D22" s="480"/>
      <c r="E22" s="148"/>
      <c r="F22" s="38"/>
      <c r="G22" s="38"/>
      <c r="H22" s="38"/>
    </row>
    <row r="23" spans="1:8" ht="20.100000000000001" hidden="1" customHeight="1">
      <c r="A23" s="47">
        <v>5</v>
      </c>
      <c r="B23" s="480" t="s">
        <v>442</v>
      </c>
      <c r="C23" s="480"/>
      <c r="D23" s="480"/>
      <c r="E23" s="148"/>
      <c r="F23" s="38"/>
      <c r="G23" s="38"/>
      <c r="H23" s="38"/>
    </row>
    <row r="24" spans="1:8" ht="20.100000000000001" hidden="1" customHeight="1">
      <c r="A24" s="47">
        <v>6</v>
      </c>
      <c r="B24" s="478" t="s">
        <v>443</v>
      </c>
      <c r="C24" s="478"/>
      <c r="D24" s="478"/>
      <c r="E24" s="149"/>
      <c r="F24" s="38"/>
      <c r="G24" s="38"/>
      <c r="H24" s="38"/>
    </row>
    <row r="25" spans="1:8" ht="37.5" customHeight="1">
      <c r="A25" s="47">
        <v>1</v>
      </c>
      <c r="B25" s="480" t="s">
        <v>444</v>
      </c>
      <c r="C25" s="480"/>
      <c r="D25" s="480"/>
      <c r="E25" s="148"/>
      <c r="F25" s="38"/>
      <c r="G25" s="38"/>
      <c r="H25" s="38"/>
    </row>
    <row r="26" spans="1:8" ht="33" customHeight="1">
      <c r="A26" s="479" t="str">
        <f>IF(E25&gt;Basic!B5, "You are exceeding the completion schedule of " &amp; Basic!B5 &amp; " months as specified in the bidding documents.", "")</f>
        <v/>
      </c>
      <c r="B26" s="479"/>
      <c r="C26" s="479"/>
      <c r="D26" s="479"/>
      <c r="E26" s="479"/>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3"/>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4"/>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B20:D20"/>
    <mergeCell ref="A8:D8"/>
    <mergeCell ref="A26:E26"/>
    <mergeCell ref="B24:D24"/>
    <mergeCell ref="B21:D21"/>
    <mergeCell ref="B25:D25"/>
    <mergeCell ref="B18:D18"/>
    <mergeCell ref="B19:D19"/>
    <mergeCell ref="B22:D22"/>
    <mergeCell ref="B23:D23"/>
    <mergeCell ref="A3:E3"/>
    <mergeCell ref="A5:E5"/>
    <mergeCell ref="A16:E16"/>
    <mergeCell ref="B9:D9"/>
    <mergeCell ref="B10:D10"/>
    <mergeCell ref="B11:D11"/>
    <mergeCell ref="B12:D12"/>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RFX No. :5002003532</v>
      </c>
      <c r="B1" s="20"/>
      <c r="C1" s="20"/>
      <c r="D1" s="20"/>
      <c r="E1" s="21" t="str">
        <f>"Attachment-10 " &amp; 'Attach 3(JV)'!AT1</f>
        <v>Attachment-10 NIT-444</v>
      </c>
    </row>
    <row r="3" spans="1:9" ht="48" customHeight="1">
      <c r="A3" s="482" t="str">
        <f>'Attach 3(JV)'!A3</f>
        <v xml:space="preserve">CONSTRUCTION OF BOUNDARY WALL ON PILE FOUNDATIONS &amp; RCC STRUCTURES IN SUBMERGED AREA (AFTER SOIL FILLING) AT 400/220/132 KV SUBSTATION AT SAHARSA </v>
      </c>
      <c r="B3" s="482"/>
      <c r="C3" s="482"/>
      <c r="D3" s="482"/>
      <c r="E3" s="482"/>
      <c r="F3" s="3"/>
      <c r="G3" s="10"/>
      <c r="H3" s="3"/>
    </row>
    <row r="4" spans="1:9" ht="20.100000000000001" customHeight="1">
      <c r="A4" s="6"/>
      <c r="H4" s="11"/>
      <c r="I4" s="12"/>
    </row>
    <row r="5" spans="1:9" ht="20.100000000000001" customHeight="1">
      <c r="A5" s="483" t="s">
        <v>409</v>
      </c>
      <c r="B5" s="483"/>
      <c r="C5" s="483"/>
      <c r="D5" s="483"/>
      <c r="E5" s="483"/>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485" t="str">
        <f>'Attach 3(JV)'!A8</f>
        <v/>
      </c>
      <c r="B8" s="485"/>
      <c r="C8" s="485"/>
      <c r="D8" s="485"/>
      <c r="E8" s="13" t="str">
        <f>'Attach 3(JV)'!E8</f>
        <v>Contracts and Materials</v>
      </c>
      <c r="H8" s="11"/>
      <c r="I8" s="12"/>
    </row>
    <row r="9" spans="1:9">
      <c r="A9" s="14" t="s">
        <v>383</v>
      </c>
      <c r="B9" s="449" t="str">
        <f>'Attach 3(JV)'!B9</f>
        <v/>
      </c>
      <c r="C9" s="449"/>
      <c r="D9" s="449"/>
      <c r="E9" s="13" t="str">
        <f>'Attach 3(JV)'!E9</f>
        <v>Power Grid Corporation of India Ltd.,</v>
      </c>
      <c r="H9" s="11"/>
      <c r="I9" s="12"/>
    </row>
    <row r="10" spans="1:9">
      <c r="A10" s="14" t="s">
        <v>384</v>
      </c>
      <c r="B10" s="449" t="str">
        <f>'Attach 3(JV)'!B10</f>
        <v>…….. …… ………. ……….</v>
      </c>
      <c r="C10" s="449"/>
      <c r="D10" s="449"/>
      <c r="E10" s="156" t="str">
        <f>'Attach 3(QR)'!E10</f>
        <v>Eastern Region Transmission System-I</v>
      </c>
      <c r="H10" s="11"/>
      <c r="I10" s="12"/>
    </row>
    <row r="11" spans="1:9">
      <c r="B11" s="449" t="str">
        <f>'Attach 3(JV)'!B11</f>
        <v>…….. …… ………. ……….</v>
      </c>
      <c r="C11" s="449"/>
      <c r="D11" s="449"/>
      <c r="E11" s="156" t="str">
        <f>'Attach 3(QR)'!E11</f>
        <v xml:space="preserve">Vidut Board Colony, </v>
      </c>
    </row>
    <row r="12" spans="1:9">
      <c r="A12" s="7"/>
      <c r="B12" s="449" t="str">
        <f>'Attach 3(JV)'!B12</f>
        <v>…….. …… ………. ……….</v>
      </c>
      <c r="C12" s="449"/>
      <c r="D12" s="449"/>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484" t="s">
        <v>410</v>
      </c>
      <c r="B16" s="484"/>
      <c r="C16" s="484"/>
      <c r="D16" s="484"/>
      <c r="E16" s="48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RFX No. :5002003532</v>
      </c>
      <c r="B1" s="26"/>
      <c r="C1" s="26"/>
      <c r="D1" s="26"/>
      <c r="E1" s="27" t="str">
        <f>"Attachment-11 " &amp; 'Attach 3(JV)'!AT1</f>
        <v>Attachment-11 NIT-444</v>
      </c>
    </row>
    <row r="2" spans="1:26" ht="19.5" customHeight="1">
      <c r="Z2" s="169" t="e">
        <f>'Attach 3(JV)'!Z2</f>
        <v>#REF!</v>
      </c>
    </row>
    <row r="3" spans="1:26" ht="48" customHeight="1">
      <c r="A3" s="443" t="str">
        <f>'Attach 3(QR)'!A3</f>
        <v xml:space="preserve">CONSTRUCTION OF BOUNDARY WALL ON PILE FOUNDATIONS &amp; RCC STRUCTURES IN SUBMERGED AREA (AFTER SOIL FILLING) AT 400/220/132 KV SUBSTATION AT SAHARSA </v>
      </c>
      <c r="B3" s="443"/>
      <c r="C3" s="443"/>
      <c r="D3" s="443"/>
      <c r="E3" s="443"/>
      <c r="F3" s="30"/>
      <c r="G3" s="31"/>
      <c r="H3" s="30"/>
    </row>
    <row r="4" spans="1:26" ht="19.5" customHeight="1">
      <c r="A4" s="32"/>
      <c r="H4" s="34"/>
      <c r="I4" s="12"/>
    </row>
    <row r="5" spans="1:26" ht="19.5" customHeight="1">
      <c r="A5" s="444" t="s">
        <v>411</v>
      </c>
      <c r="B5" s="444"/>
      <c r="C5" s="444"/>
      <c r="D5" s="444"/>
      <c r="E5" s="444"/>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48" t="str">
        <f>'Attach 3(JV)'!A8</f>
        <v/>
      </c>
      <c r="B8" s="448"/>
      <c r="C8" s="448"/>
      <c r="D8" s="13" t="str">
        <f>'Attach 3(JV)'!E8</f>
        <v>Contracts and Materials</v>
      </c>
      <c r="H8" s="34"/>
      <c r="I8" s="12"/>
    </row>
    <row r="9" spans="1:26">
      <c r="A9" s="14" t="s">
        <v>383</v>
      </c>
      <c r="B9" s="449" t="str">
        <f>'Attach 3(JV)'!B9</f>
        <v/>
      </c>
      <c r="C9" s="449"/>
      <c r="D9" s="13" t="str">
        <f>'Attach 3(JV)'!E9</f>
        <v>Power Grid Corporation of India Ltd.,</v>
      </c>
      <c r="H9" s="34"/>
      <c r="I9" s="12"/>
    </row>
    <row r="10" spans="1:26">
      <c r="A10" s="14" t="s">
        <v>384</v>
      </c>
      <c r="B10" s="449" t="str">
        <f>'Attach 3(JV)'!B10</f>
        <v>…….. …… ………. ……….</v>
      </c>
      <c r="C10" s="449"/>
      <c r="D10" s="156" t="str">
        <f>'Attach 3(QR)'!E10</f>
        <v>Eastern Region Transmission System-I</v>
      </c>
      <c r="H10" s="34"/>
      <c r="I10" s="12"/>
    </row>
    <row r="11" spans="1:26">
      <c r="B11" s="449" t="str">
        <f>'Attach 3(JV)'!B11</f>
        <v>…….. …… ………. ……….</v>
      </c>
      <c r="C11" s="449"/>
      <c r="D11" s="156" t="str">
        <f>'Attach 3(QR)'!E11</f>
        <v xml:space="preserve">Vidut Board Colony, </v>
      </c>
    </row>
    <row r="12" spans="1:26">
      <c r="A12" s="36"/>
      <c r="B12" s="449" t="str">
        <f>'Attach 3(JV)'!B12</f>
        <v>…….. …… ………. ……….</v>
      </c>
      <c r="C12" s="449"/>
      <c r="D12" s="156" t="str">
        <f>'Attach 3(QR)'!E12</f>
        <v>Shastri Nagar Patna 800023</v>
      </c>
    </row>
    <row r="13" spans="1:26" ht="19.5" customHeight="1">
      <c r="A13" s="33" t="s">
        <v>377</v>
      </c>
    </row>
    <row r="14" spans="1:26" ht="9.9499999999999993" customHeight="1">
      <c r="A14" s="36"/>
    </row>
    <row r="15" spans="1:26" ht="33.75" customHeight="1">
      <c r="A15" s="445" t="s">
        <v>412</v>
      </c>
      <c r="B15" s="445"/>
      <c r="C15" s="445"/>
      <c r="D15" s="445"/>
      <c r="E15" s="445"/>
      <c r="F15" s="38"/>
      <c r="G15" s="38"/>
      <c r="H15" s="38"/>
    </row>
    <row r="16" spans="1:26" ht="19.5" customHeight="1">
      <c r="A16" s="36"/>
      <c r="B16" s="36"/>
      <c r="C16" s="36"/>
      <c r="D16" s="36"/>
      <c r="E16" s="36"/>
      <c r="F16" s="38"/>
      <c r="G16" s="38"/>
      <c r="H16" s="38"/>
    </row>
    <row r="17" spans="1:8" s="28" customFormat="1" ht="72" customHeight="1">
      <c r="A17" s="50" t="s">
        <v>381</v>
      </c>
      <c r="B17" s="468" t="s">
        <v>130</v>
      </c>
      <c r="C17" s="468"/>
      <c r="D17" s="50" t="s">
        <v>131</v>
      </c>
      <c r="E17" s="50" t="s">
        <v>132</v>
      </c>
      <c r="G17" s="38"/>
      <c r="H17" s="38"/>
    </row>
    <row r="18" spans="1:8" ht="26.1" customHeight="1">
      <c r="A18" s="114">
        <v>1</v>
      </c>
      <c r="B18" s="487"/>
      <c r="C18" s="487"/>
      <c r="D18" s="124"/>
      <c r="E18" s="124"/>
      <c r="F18" s="38"/>
      <c r="G18" s="38"/>
      <c r="H18" s="38"/>
    </row>
    <row r="19" spans="1:8" ht="26.1" customHeight="1">
      <c r="A19" s="114">
        <v>2</v>
      </c>
      <c r="B19" s="487"/>
      <c r="C19" s="487"/>
      <c r="D19" s="124"/>
      <c r="E19" s="124"/>
      <c r="F19" s="38"/>
      <c r="G19" s="38"/>
      <c r="H19" s="38"/>
    </row>
    <row r="20" spans="1:8" ht="26.1" customHeight="1">
      <c r="A20" s="114">
        <v>3</v>
      </c>
      <c r="B20" s="487"/>
      <c r="C20" s="487"/>
      <c r="D20" s="124"/>
      <c r="E20" s="124"/>
      <c r="F20" s="38"/>
      <c r="G20" s="38"/>
      <c r="H20" s="38"/>
    </row>
    <row r="21" spans="1:8" ht="26.1" customHeight="1">
      <c r="A21" s="114">
        <v>4</v>
      </c>
      <c r="B21" s="487"/>
      <c r="C21" s="487"/>
      <c r="D21" s="124"/>
      <c r="E21" s="124"/>
      <c r="F21" s="38"/>
      <c r="G21" s="38"/>
      <c r="H21" s="38"/>
    </row>
    <row r="22" spans="1:8" ht="26.1" customHeight="1">
      <c r="A22" s="114">
        <v>5</v>
      </c>
      <c r="B22" s="487"/>
      <c r="C22" s="487"/>
      <c r="D22" s="124"/>
      <c r="E22" s="124"/>
      <c r="F22" s="38"/>
      <c r="G22" s="38"/>
      <c r="H22" s="38"/>
    </row>
    <row r="23" spans="1:8" ht="26.1" customHeight="1">
      <c r="A23" s="114">
        <v>6</v>
      </c>
      <c r="B23" s="487"/>
      <c r="C23" s="487"/>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RFX No. :5002003532</v>
      </c>
      <c r="E31" s="74" t="str">
        <f>E1</f>
        <v>Attachment-11 NIT-444</v>
      </c>
    </row>
    <row r="32" spans="1:8" ht="19.5" customHeight="1"/>
    <row r="33" spans="1:5" ht="48" customHeight="1">
      <c r="A33" s="488" t="str">
        <f>A3</f>
        <v xml:space="preserve">CONSTRUCTION OF BOUNDARY WALL ON PILE FOUNDATIONS &amp; RCC STRUCTURES IN SUBMERGED AREA (AFTER SOIL FILLING) AT 400/220/132 KV SUBSTATION AT SAHARSA </v>
      </c>
      <c r="B33" s="488"/>
      <c r="C33" s="488"/>
      <c r="D33" s="488"/>
      <c r="E33" s="488"/>
    </row>
    <row r="34" spans="1:5" ht="19.5" customHeight="1">
      <c r="A34" s="32"/>
    </row>
    <row r="35" spans="1:5" ht="19.5" customHeight="1">
      <c r="A35" s="444" t="s">
        <v>411</v>
      </c>
      <c r="B35" s="444"/>
      <c r="C35" s="444"/>
      <c r="D35" s="444"/>
      <c r="E35" s="444"/>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46" t="str">
        <f>'Names of Bidder'!D13</f>
        <v>…….. …… ………. ……….</v>
      </c>
      <c r="C39" s="446"/>
      <c r="D39" s="13" t="str">
        <f>D9</f>
        <v>Power Grid Corporation of India Ltd.,</v>
      </c>
    </row>
    <row r="40" spans="1:5" ht="19.5" customHeight="1">
      <c r="A40" s="14" t="s">
        <v>384</v>
      </c>
      <c r="B40" s="446" t="str">
        <f>'Names of Bidder'!D14</f>
        <v>…….. …… ………. ……….</v>
      </c>
      <c r="C40" s="446"/>
      <c r="D40" s="13" t="str">
        <f>D10</f>
        <v>Eastern Region Transmission System-I</v>
      </c>
    </row>
    <row r="41" spans="1:5" ht="19.5" customHeight="1">
      <c r="B41" s="446" t="str">
        <f>'Names of Bidder'!D15</f>
        <v>…….. …… ………. ……….</v>
      </c>
      <c r="C41" s="446"/>
      <c r="D41" s="13" t="str">
        <f>D11</f>
        <v xml:space="preserve">Vidut Board Colony, </v>
      </c>
    </row>
    <row r="42" spans="1:5" ht="19.5" customHeight="1">
      <c r="A42" s="36"/>
      <c r="B42" s="446" t="str">
        <f>'Names of Bidder'!D16</f>
        <v>…….. …… ………. ……….</v>
      </c>
      <c r="C42" s="446"/>
      <c r="D42" s="13"/>
    </row>
    <row r="43" spans="1:5" ht="19.5" customHeight="1">
      <c r="A43" s="33" t="s">
        <v>377</v>
      </c>
    </row>
    <row r="44" spans="1:5" ht="19.5" customHeight="1">
      <c r="A44" s="36"/>
    </row>
    <row r="45" spans="1:5" ht="43.5" customHeight="1">
      <c r="A45" s="445" t="s">
        <v>412</v>
      </c>
      <c r="B45" s="445"/>
      <c r="C45" s="445"/>
      <c r="D45" s="445"/>
      <c r="E45" s="445"/>
    </row>
    <row r="46" spans="1:5" ht="19.5" customHeight="1">
      <c r="A46" s="36"/>
      <c r="B46" s="36"/>
      <c r="C46" s="36"/>
      <c r="D46" s="36"/>
      <c r="E46" s="36"/>
    </row>
    <row r="47" spans="1:5" ht="72" customHeight="1">
      <c r="A47" s="50" t="s">
        <v>381</v>
      </c>
      <c r="B47" s="468" t="s">
        <v>130</v>
      </c>
      <c r="C47" s="468"/>
      <c r="D47" s="50" t="s">
        <v>131</v>
      </c>
      <c r="E47" s="50" t="s">
        <v>132</v>
      </c>
    </row>
    <row r="48" spans="1:5" ht="25.5" customHeight="1">
      <c r="A48" s="114">
        <v>1</v>
      </c>
      <c r="B48" s="486"/>
      <c r="C48" s="486"/>
      <c r="D48" s="336"/>
      <c r="E48" s="336"/>
    </row>
    <row r="49" spans="1:5" ht="25.5" customHeight="1">
      <c r="A49" s="114">
        <v>2</v>
      </c>
      <c r="B49" s="486"/>
      <c r="C49" s="486"/>
      <c r="D49" s="336"/>
      <c r="E49" s="336"/>
    </row>
    <row r="50" spans="1:5" ht="25.5" customHeight="1">
      <c r="A50" s="114">
        <v>3</v>
      </c>
      <c r="B50" s="486"/>
      <c r="C50" s="486"/>
      <c r="D50" s="336"/>
      <c r="E50" s="336"/>
    </row>
    <row r="51" spans="1:5" ht="25.5" customHeight="1">
      <c r="A51" s="114">
        <v>4</v>
      </c>
      <c r="B51" s="486"/>
      <c r="C51" s="486"/>
      <c r="D51" s="336"/>
      <c r="E51" s="336"/>
    </row>
    <row r="52" spans="1:5" ht="25.5" customHeight="1">
      <c r="A52" s="114">
        <v>5</v>
      </c>
      <c r="B52" s="486"/>
      <c r="C52" s="486"/>
      <c r="D52" s="336"/>
      <c r="E52" s="336"/>
    </row>
    <row r="53" spans="1:5" ht="25.5" customHeight="1">
      <c r="A53" s="114">
        <v>6</v>
      </c>
      <c r="B53" s="486"/>
      <c r="C53" s="486"/>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3"/>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4"/>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A8:C8"/>
    <mergeCell ref="A3:E3"/>
    <mergeCell ref="A5:E5"/>
    <mergeCell ref="A15:E15"/>
    <mergeCell ref="B17:C17"/>
    <mergeCell ref="B9:C9"/>
    <mergeCell ref="B10:C10"/>
    <mergeCell ref="B11:C11"/>
    <mergeCell ref="B12:C12"/>
    <mergeCell ref="B18:C18"/>
    <mergeCell ref="B40:C40"/>
    <mergeCell ref="B41:C41"/>
    <mergeCell ref="B19:C19"/>
    <mergeCell ref="B20:C20"/>
    <mergeCell ref="B21:C21"/>
    <mergeCell ref="B42:C42"/>
    <mergeCell ref="A45:E45"/>
    <mergeCell ref="B22:C22"/>
    <mergeCell ref="A33:E33"/>
    <mergeCell ref="A35:E35"/>
    <mergeCell ref="B39:C39"/>
    <mergeCell ref="B23:C23"/>
    <mergeCell ref="B47:C47"/>
    <mergeCell ref="B52:C52"/>
    <mergeCell ref="B53:C53"/>
    <mergeCell ref="B48:C48"/>
    <mergeCell ref="B49:C49"/>
    <mergeCell ref="B50:C50"/>
    <mergeCell ref="B51:C51"/>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RFX No. :5002003532</v>
      </c>
      <c r="B1" s="26"/>
      <c r="C1" s="26"/>
      <c r="D1" s="26"/>
      <c r="E1" s="45" t="str">
        <f>"Attachment-12 " &amp; 'Attach 3(JV)'!AT1</f>
        <v>Attachment-12 NIT-444</v>
      </c>
    </row>
    <row r="3" spans="1:7" ht="45.75" customHeight="1">
      <c r="A3" s="443" t="str">
        <f>'Attach 3(JV)'!A3</f>
        <v xml:space="preserve">CONSTRUCTION OF BOUNDARY WALL ON PILE FOUNDATIONS &amp; RCC STRUCTURES IN SUBMERGED AREA (AFTER SOIL FILLING) AT 400/220/132 KV SUBSTATION AT SAHARSA </v>
      </c>
      <c r="B3" s="443"/>
      <c r="C3" s="443"/>
      <c r="D3" s="443"/>
      <c r="E3" s="443"/>
      <c r="F3" s="30"/>
    </row>
    <row r="4" spans="1:7" ht="20.100000000000001" customHeight="1">
      <c r="A4" s="32"/>
      <c r="F4" s="34"/>
      <c r="G4" s="12"/>
    </row>
    <row r="5" spans="1:7" ht="20.100000000000001" customHeight="1">
      <c r="A5" s="444" t="s">
        <v>413</v>
      </c>
      <c r="B5" s="444"/>
      <c r="C5" s="444"/>
      <c r="D5" s="444"/>
      <c r="E5" s="444"/>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48" t="str">
        <f>'Attach 3(JV)'!A8</f>
        <v/>
      </c>
      <c r="B8" s="448"/>
      <c r="C8" s="448"/>
      <c r="D8" s="210" t="str">
        <f>'Attach 3(JV)'!E8</f>
        <v>Contracts and Materials</v>
      </c>
      <c r="F8" s="34"/>
      <c r="G8" s="12"/>
    </row>
    <row r="9" spans="1:7">
      <c r="A9" s="14" t="s">
        <v>383</v>
      </c>
      <c r="B9" s="449" t="str">
        <f>'Attach 3(JV)'!B9</f>
        <v/>
      </c>
      <c r="C9" s="449"/>
      <c r="D9" s="210" t="str">
        <f>'Attach 3(JV)'!E9</f>
        <v>Power Grid Corporation of India Ltd.,</v>
      </c>
      <c r="F9" s="34"/>
      <c r="G9" s="12"/>
    </row>
    <row r="10" spans="1:7">
      <c r="A10" s="14" t="s">
        <v>384</v>
      </c>
      <c r="B10" s="449" t="str">
        <f>'Attach 3(JV)'!B10</f>
        <v>…….. …… ………. ……….</v>
      </c>
      <c r="C10" s="449"/>
      <c r="D10" s="156" t="str">
        <f>'Attach 3(QR)'!E10</f>
        <v>Eastern Region Transmission System-I</v>
      </c>
      <c r="F10" s="34"/>
      <c r="G10" s="12"/>
    </row>
    <row r="11" spans="1:7">
      <c r="B11" s="449" t="str">
        <f>'Attach 3(JV)'!B11</f>
        <v>…….. …… ………. ……….</v>
      </c>
      <c r="C11" s="449"/>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45"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BOUNDARY WALL ON PILE FOUNDATIONS &amp; RCC STRUCTURES IN SUBMERGED AREA (AFTER SOIL FILLING) AT 400/220/132 KV SUBSTATION AT SAHARSA The necessary documentary evidence are enclosed : </v>
      </c>
      <c r="B16" s="445"/>
      <c r="C16" s="445"/>
      <c r="D16" s="445"/>
      <c r="E16" s="445"/>
      <c r="F16" s="38"/>
    </row>
    <row r="17" spans="1:8" ht="20.100000000000001" customHeight="1">
      <c r="A17" s="498" t="s">
        <v>456</v>
      </c>
      <c r="B17" s="499"/>
      <c r="C17" s="499"/>
      <c r="D17" s="499"/>
      <c r="E17" s="499"/>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492" t="str">
        <f>IF(C22="OPTION-A", "Not Applicable for Domesctic Bidders", "")</f>
        <v/>
      </c>
      <c r="E22" s="493"/>
    </row>
    <row r="23" spans="1:8" ht="36" hidden="1" customHeight="1">
      <c r="A23" s="460"/>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497"/>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494"/>
      <c r="B27" s="495"/>
      <c r="C27" s="495"/>
      <c r="D27" s="495"/>
      <c r="E27" s="496"/>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489" t="s">
        <v>453</v>
      </c>
      <c r="C30" s="490"/>
      <c r="D30" s="490"/>
      <c r="E30" s="491"/>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F19E2143-09CF-4E58-9800-8A0BE36E1D65}"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2"/>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3"/>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4"/>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5"/>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10"/>
      <headerFooter alignWithMargins="0">
        <oddFooter>&amp;R&amp;"Book Antiqua,Bold"&amp;8 Page &amp;P of &amp;N</oddFooter>
      </headerFooter>
    </customSheetView>
    <customSheetView guid="{114AF33D-6C62-4A58-AD50-6A9BFF9AE3AA}"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A3:E3"/>
    <mergeCell ref="A5:E5"/>
    <mergeCell ref="A16:E16"/>
    <mergeCell ref="B9:C9"/>
    <mergeCell ref="B10:C10"/>
    <mergeCell ref="B11:C11"/>
    <mergeCell ref="B30:E30"/>
    <mergeCell ref="D22:E22"/>
    <mergeCell ref="A8:C8"/>
    <mergeCell ref="A27:E27"/>
    <mergeCell ref="A23:A24"/>
    <mergeCell ref="A17:E17"/>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"Attachment-13 " &amp; 'Attach 3(JV)'!AT1</f>
        <v>Attachment-13 NIT-444</v>
      </c>
    </row>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20.100000000000001" customHeight="1">
      <c r="A4" s="32"/>
      <c r="H4" s="34"/>
      <c r="I4" s="12"/>
    </row>
    <row r="5" spans="1:9" ht="20.100000000000001" customHeight="1">
      <c r="A5" s="444" t="s">
        <v>50</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45" t="s">
        <v>51</v>
      </c>
      <c r="B16" s="445"/>
      <c r="C16" s="445"/>
      <c r="D16" s="445"/>
      <c r="E16" s="44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114AF33D-6C62-4A58-AD50-6A9BFF9AE3AA}"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RFX No. :5002003532</v>
      </c>
      <c r="B1" s="26"/>
      <c r="C1" s="26"/>
      <c r="D1" s="26"/>
      <c r="E1" s="27" t="str">
        <f>"Attachment-14 " &amp; 'Attach 3(JV)'!AT1</f>
        <v>Attachment-14 NIT-444</v>
      </c>
    </row>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0"/>
      <c r="G3" s="31"/>
      <c r="H3" s="30"/>
    </row>
    <row r="4" spans="1:9" ht="20.100000000000001" customHeight="1">
      <c r="A4" s="32"/>
      <c r="H4" s="34"/>
      <c r="I4" s="12"/>
    </row>
    <row r="5" spans="1:9" ht="20.100000000000001" customHeight="1">
      <c r="A5" s="444" t="s">
        <v>23</v>
      </c>
      <c r="B5" s="444"/>
      <c r="C5" s="444"/>
      <c r="D5" s="444"/>
      <c r="E5" s="444"/>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48" t="str">
        <f>'Attach 3(JV)'!A8</f>
        <v/>
      </c>
      <c r="B8" s="448"/>
      <c r="C8" s="448"/>
      <c r="D8" s="448"/>
      <c r="E8" s="13" t="str">
        <f>'Attach 3(JV)'!E8</f>
        <v>Contracts and Materials</v>
      </c>
      <c r="H8" s="34"/>
      <c r="I8" s="12"/>
    </row>
    <row r="9" spans="1:9">
      <c r="A9" s="14" t="s">
        <v>383</v>
      </c>
      <c r="B9" s="449" t="str">
        <f>'Attach 3(JV)'!B9</f>
        <v/>
      </c>
      <c r="C9" s="449"/>
      <c r="D9" s="449"/>
      <c r="E9" s="13" t="str">
        <f>'Attach 3(JV)'!E9</f>
        <v>Power Grid Corporation of India Ltd.,</v>
      </c>
      <c r="H9" s="34"/>
      <c r="I9" s="12"/>
    </row>
    <row r="10" spans="1:9">
      <c r="A10" s="14" t="s">
        <v>384</v>
      </c>
      <c r="B10" s="449" t="str">
        <f>'Attach 3(JV)'!B10</f>
        <v>…….. …… ………. ……….</v>
      </c>
      <c r="C10" s="449"/>
      <c r="D10" s="449"/>
      <c r="E10" s="156" t="str">
        <f>'Attach 3(QR)'!E10</f>
        <v>Eastern Region Transmission System-I</v>
      </c>
      <c r="H10" s="34"/>
      <c r="I10" s="12"/>
    </row>
    <row r="11" spans="1:9">
      <c r="B11" s="449" t="str">
        <f>'Attach 3(JV)'!B11</f>
        <v>…….. …… ………. ……….</v>
      </c>
      <c r="C11" s="449"/>
      <c r="D11" s="449"/>
      <c r="E11" s="156" t="str">
        <f>'Attach 3(QR)'!E11</f>
        <v xml:space="preserve">Vidut Board Colony, </v>
      </c>
    </row>
    <row r="12" spans="1:9">
      <c r="A12" s="36"/>
      <c r="B12" s="449" t="str">
        <f>'Attach 3(JV)'!B12</f>
        <v>…….. …… ………. ……….</v>
      </c>
      <c r="C12" s="449"/>
      <c r="D12" s="449"/>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00" t="s">
        <v>466</v>
      </c>
      <c r="B16" s="500"/>
      <c r="C16" s="500"/>
      <c r="D16" s="500"/>
      <c r="E16" s="500"/>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2"/>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3"/>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4"/>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114AF33D-6C62-4A58-AD50-6A9BFF9AE3AA}" showGridLines="0" topLeftCell="A4">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14" t="s">
        <v>33</v>
      </c>
      <c r="B1" s="515"/>
      <c r="C1" s="515"/>
      <c r="D1" s="515"/>
      <c r="E1" s="515"/>
      <c r="F1" s="515"/>
      <c r="G1" s="515"/>
      <c r="H1" s="515"/>
      <c r="I1" s="516"/>
    </row>
    <row r="2" spans="1:9" ht="31.5" customHeight="1">
      <c r="A2" s="381" t="s">
        <v>34</v>
      </c>
      <c r="B2" s="517" t="s">
        <v>468</v>
      </c>
      <c r="C2" s="517"/>
      <c r="D2" s="517"/>
      <c r="E2" s="517"/>
      <c r="F2" s="517"/>
      <c r="G2" s="517"/>
      <c r="H2" s="517"/>
      <c r="I2" s="518"/>
    </row>
    <row r="3" spans="1:9" ht="36" customHeight="1">
      <c r="A3" s="381" t="s">
        <v>35</v>
      </c>
      <c r="B3" s="517" t="s">
        <v>37</v>
      </c>
      <c r="C3" s="517"/>
      <c r="D3" s="517"/>
      <c r="E3" s="517"/>
      <c r="F3" s="517"/>
      <c r="G3" s="517"/>
      <c r="H3" s="517"/>
      <c r="I3" s="518"/>
    </row>
    <row r="4" spans="1:9" ht="36" customHeight="1">
      <c r="A4" s="381" t="s">
        <v>36</v>
      </c>
      <c r="B4" s="517" t="s">
        <v>40</v>
      </c>
      <c r="C4" s="517"/>
      <c r="D4" s="517"/>
      <c r="E4" s="517"/>
      <c r="F4" s="517"/>
      <c r="G4" s="517"/>
      <c r="H4" s="517"/>
      <c r="I4" s="518"/>
    </row>
    <row r="5" spans="1:9" ht="36" customHeight="1">
      <c r="A5" s="381" t="s">
        <v>38</v>
      </c>
      <c r="B5" s="517" t="s">
        <v>39</v>
      </c>
      <c r="C5" s="517"/>
      <c r="D5" s="517"/>
      <c r="E5" s="517"/>
      <c r="F5" s="517"/>
      <c r="G5" s="517"/>
      <c r="H5" s="517"/>
      <c r="I5" s="518"/>
    </row>
    <row r="6" spans="1:9" ht="36" customHeight="1">
      <c r="A6" s="382" t="s">
        <v>41</v>
      </c>
      <c r="B6" s="519" t="s">
        <v>42</v>
      </c>
      <c r="C6" s="519"/>
      <c r="D6" s="519"/>
      <c r="E6" s="519"/>
      <c r="F6" s="519"/>
      <c r="G6" s="519"/>
      <c r="H6" s="519"/>
      <c r="I6" s="520"/>
    </row>
    <row r="7" spans="1:9" ht="15.75">
      <c r="A7" s="370"/>
      <c r="C7" s="370"/>
      <c r="D7" s="370"/>
      <c r="E7" s="370"/>
      <c r="F7" s="370"/>
      <c r="G7" s="370"/>
      <c r="H7" s="370"/>
      <c r="I7" s="370"/>
    </row>
    <row r="9" spans="1:9">
      <c r="C9" s="512"/>
      <c r="D9" s="512"/>
      <c r="E9" s="512"/>
      <c r="F9" s="512"/>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04"/>
      <c r="B35" s="504"/>
      <c r="C35" s="504"/>
      <c r="D35" s="504"/>
      <c r="E35" s="504"/>
      <c r="F35" s="504"/>
      <c r="G35" s="504"/>
      <c r="H35" s="504"/>
      <c r="I35" s="504"/>
      <c r="J35" s="363"/>
    </row>
    <row r="36" spans="1:10" ht="15.75">
      <c r="A36" s="501"/>
      <c r="B36" s="501"/>
      <c r="C36" s="501"/>
      <c r="D36" s="501"/>
      <c r="E36" s="501"/>
      <c r="F36" s="501"/>
      <c r="G36" s="501"/>
      <c r="H36" s="501"/>
      <c r="I36" s="501"/>
      <c r="J36" s="363"/>
    </row>
    <row r="37" spans="1:10" ht="18.75">
      <c r="A37" s="503"/>
      <c r="B37" s="503"/>
      <c r="C37" s="503"/>
      <c r="D37" s="503"/>
      <c r="E37" s="503"/>
      <c r="F37" s="503"/>
      <c r="G37" s="503"/>
      <c r="H37" s="503"/>
      <c r="I37" s="503"/>
      <c r="J37" s="363"/>
    </row>
    <row r="38" spans="1:10" ht="36" customHeight="1">
      <c r="A38" s="505"/>
      <c r="B38" s="505"/>
      <c r="C38" s="505"/>
      <c r="D38" s="505"/>
      <c r="E38" s="505"/>
      <c r="F38" s="505"/>
      <c r="G38" s="505"/>
      <c r="H38" s="505"/>
      <c r="I38" s="505"/>
      <c r="J38" s="363"/>
    </row>
    <row r="39" spans="1:10" ht="18.75">
      <c r="A39" s="503"/>
      <c r="B39" s="503"/>
      <c r="C39" s="503"/>
      <c r="D39" s="503"/>
      <c r="E39" s="503"/>
      <c r="F39" s="503"/>
      <c r="G39" s="503"/>
      <c r="H39" s="503"/>
      <c r="I39" s="503"/>
      <c r="J39" s="363"/>
    </row>
    <row r="40" spans="1:10" ht="15.75">
      <c r="A40" s="501"/>
      <c r="B40" s="501"/>
      <c r="C40" s="501"/>
      <c r="D40" s="501"/>
      <c r="E40" s="501"/>
      <c r="F40" s="501"/>
      <c r="G40" s="501"/>
      <c r="H40" s="501"/>
      <c r="I40" s="501"/>
      <c r="J40" s="363"/>
    </row>
    <row r="41" spans="1:10" ht="15.75">
      <c r="A41" s="501"/>
      <c r="B41" s="501"/>
      <c r="C41" s="501"/>
      <c r="D41" s="501"/>
      <c r="E41" s="501"/>
      <c r="F41" s="501"/>
      <c r="G41" s="501"/>
      <c r="H41" s="501"/>
      <c r="I41" s="501"/>
      <c r="J41" s="363"/>
    </row>
    <row r="42" spans="1:10" ht="39.950000000000003" customHeight="1">
      <c r="A42" s="502"/>
      <c r="B42" s="502"/>
      <c r="C42" s="502"/>
      <c r="D42" s="502"/>
      <c r="E42" s="502"/>
      <c r="F42" s="502"/>
      <c r="G42" s="502"/>
      <c r="H42" s="502"/>
      <c r="I42" s="502"/>
      <c r="J42" s="363"/>
    </row>
    <row r="43" spans="1:10" ht="15.75" hidden="1">
      <c r="A43" s="501"/>
      <c r="B43" s="501"/>
      <c r="C43" s="501"/>
      <c r="D43" s="501"/>
      <c r="E43" s="501"/>
      <c r="F43" s="501"/>
      <c r="G43" s="501"/>
      <c r="H43" s="501"/>
      <c r="I43" s="501"/>
      <c r="J43" s="363"/>
    </row>
    <row r="44" spans="1:10" ht="15.75" hidden="1">
      <c r="A44" s="501"/>
      <c r="B44" s="501"/>
      <c r="C44" s="501"/>
      <c r="D44" s="501"/>
      <c r="E44" s="501"/>
      <c r="F44" s="501"/>
      <c r="G44" s="501"/>
      <c r="H44" s="501"/>
      <c r="I44" s="501"/>
      <c r="J44" s="363"/>
    </row>
    <row r="45" spans="1:10" ht="39.950000000000003" hidden="1" customHeight="1">
      <c r="A45" s="505"/>
      <c r="B45" s="505"/>
      <c r="C45" s="505"/>
      <c r="D45" s="505"/>
      <c r="E45" s="505"/>
      <c r="F45" s="505"/>
      <c r="G45" s="505"/>
      <c r="H45" s="505"/>
      <c r="I45" s="505"/>
      <c r="J45" s="363"/>
    </row>
    <row r="46" spans="1:10" ht="15.75">
      <c r="A46" s="501"/>
      <c r="B46" s="501"/>
      <c r="C46" s="501"/>
      <c r="D46" s="501"/>
      <c r="E46" s="501"/>
      <c r="F46" s="501"/>
      <c r="G46" s="501"/>
      <c r="H46" s="501"/>
      <c r="I46" s="501"/>
      <c r="J46" s="363"/>
    </row>
    <row r="47" spans="1:10" ht="18.75">
      <c r="A47" s="503"/>
      <c r="B47" s="503"/>
      <c r="C47" s="503"/>
      <c r="D47" s="503"/>
      <c r="E47" s="503"/>
      <c r="F47" s="503"/>
      <c r="G47" s="503"/>
      <c r="H47" s="503"/>
      <c r="I47" s="503"/>
      <c r="J47" s="363"/>
    </row>
    <row r="48" spans="1:10" ht="18.75">
      <c r="A48" s="503"/>
      <c r="B48" s="503"/>
      <c r="C48" s="503"/>
      <c r="D48" s="503"/>
      <c r="E48" s="503"/>
      <c r="F48" s="503"/>
      <c r="G48" s="503"/>
      <c r="H48" s="503"/>
      <c r="I48" s="503"/>
      <c r="J48" s="363"/>
    </row>
    <row r="49" spans="1:10" ht="67.5" customHeight="1">
      <c r="A49" s="506"/>
      <c r="B49" s="506"/>
      <c r="C49" s="506"/>
      <c r="D49" s="506"/>
      <c r="E49" s="506"/>
      <c r="F49" s="506"/>
      <c r="G49" s="506"/>
      <c r="H49" s="506"/>
      <c r="I49" s="506"/>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02"/>
      <c r="B52" s="502"/>
      <c r="C52" s="502"/>
      <c r="D52" s="502"/>
      <c r="E52" s="507"/>
      <c r="F52" s="507"/>
      <c r="G52" s="507"/>
      <c r="H52" s="507"/>
      <c r="I52" s="507"/>
      <c r="J52" s="363"/>
    </row>
    <row r="53" spans="1:10" ht="33" customHeight="1">
      <c r="A53" s="509"/>
      <c r="B53" s="509"/>
      <c r="C53" s="509"/>
      <c r="D53" s="509"/>
      <c r="E53" s="510"/>
      <c r="F53" s="510"/>
      <c r="G53" s="510"/>
      <c r="H53" s="510"/>
      <c r="I53" s="510"/>
      <c r="J53" s="363"/>
    </row>
    <row r="54" spans="1:10" ht="15.75">
      <c r="A54" s="367"/>
      <c r="B54" s="367"/>
      <c r="C54" s="367"/>
      <c r="D54" s="367"/>
      <c r="E54" s="367"/>
      <c r="F54" s="367"/>
      <c r="G54" s="367"/>
      <c r="H54" s="367"/>
      <c r="I54" s="368"/>
      <c r="J54" s="363"/>
    </row>
    <row r="55" spans="1:10" ht="93.75" customHeight="1">
      <c r="A55" s="506"/>
      <c r="B55" s="506"/>
      <c r="C55" s="506"/>
      <c r="D55" s="506"/>
      <c r="E55" s="506"/>
      <c r="F55" s="506"/>
      <c r="G55" s="506"/>
      <c r="H55" s="506"/>
      <c r="I55" s="506"/>
    </row>
    <row r="56" spans="1:10" ht="8.1" customHeight="1">
      <c r="A56" s="369"/>
      <c r="B56" s="370"/>
      <c r="C56" s="370"/>
      <c r="D56" s="370"/>
      <c r="E56" s="370"/>
      <c r="F56" s="370"/>
      <c r="G56" s="370"/>
      <c r="H56" s="370"/>
      <c r="I56" s="370"/>
    </row>
    <row r="57" spans="1:10" ht="35.25" customHeight="1">
      <c r="A57" s="506"/>
      <c r="B57" s="506"/>
      <c r="C57" s="506"/>
      <c r="D57" s="506"/>
      <c r="E57" s="506"/>
      <c r="F57" s="506"/>
      <c r="G57" s="506"/>
      <c r="H57" s="506"/>
      <c r="I57" s="506"/>
    </row>
    <row r="58" spans="1:10" ht="8.1" customHeight="1">
      <c r="A58" s="371"/>
      <c r="B58" s="370"/>
      <c r="C58" s="370"/>
      <c r="D58" s="370"/>
      <c r="E58" s="370"/>
      <c r="F58" s="370"/>
      <c r="G58" s="370"/>
      <c r="H58" s="370"/>
      <c r="I58" s="370"/>
    </row>
    <row r="59" spans="1:10" ht="15.75">
      <c r="A59" s="511"/>
      <c r="B59" s="511"/>
      <c r="C59" s="511"/>
      <c r="D59" s="511"/>
      <c r="E59" s="511"/>
      <c r="F59" s="511"/>
      <c r="G59" s="511"/>
      <c r="H59" s="511"/>
      <c r="I59" s="511"/>
    </row>
    <row r="60" spans="1:10" ht="8.1" customHeight="1">
      <c r="A60" s="371"/>
      <c r="B60" s="370"/>
      <c r="C60" s="370"/>
      <c r="D60" s="370"/>
      <c r="E60" s="370"/>
      <c r="F60" s="370"/>
      <c r="G60" s="370"/>
      <c r="H60" s="370"/>
      <c r="I60" s="370"/>
    </row>
    <row r="61" spans="1:10" ht="16.5">
      <c r="A61" s="508"/>
      <c r="B61" s="508"/>
      <c r="C61" s="508"/>
      <c r="D61" s="508"/>
      <c r="E61" s="508"/>
      <c r="F61" s="508"/>
      <c r="G61" s="508"/>
      <c r="H61" s="508"/>
      <c r="I61" s="508"/>
    </row>
    <row r="62" spans="1:10" ht="8.1" customHeight="1">
      <c r="A62" s="372"/>
      <c r="B62" s="370"/>
      <c r="C62" s="370"/>
      <c r="D62" s="370"/>
      <c r="E62" s="370"/>
      <c r="F62" s="370"/>
      <c r="G62" s="370"/>
      <c r="H62" s="370"/>
      <c r="I62" s="370"/>
    </row>
    <row r="63" spans="1:10" ht="37.5" customHeight="1">
      <c r="A63" s="373"/>
      <c r="B63" s="502"/>
      <c r="C63" s="502"/>
      <c r="D63" s="502"/>
      <c r="E63" s="502"/>
      <c r="F63" s="502"/>
      <c r="G63" s="502"/>
      <c r="H63" s="502"/>
      <c r="I63" s="502"/>
    </row>
    <row r="64" spans="1:10" ht="8.1" customHeight="1">
      <c r="A64" s="371"/>
      <c r="B64" s="370"/>
      <c r="C64" s="370"/>
      <c r="D64" s="370"/>
      <c r="E64" s="370"/>
      <c r="F64" s="370"/>
      <c r="G64" s="370"/>
      <c r="H64" s="370"/>
      <c r="I64" s="370"/>
    </row>
    <row r="65" spans="1:10" ht="79.5" customHeight="1">
      <c r="A65" s="370"/>
      <c r="B65" s="373"/>
      <c r="C65" s="502"/>
      <c r="D65" s="502"/>
      <c r="E65" s="502"/>
      <c r="F65" s="502"/>
      <c r="G65" s="502"/>
      <c r="H65" s="502"/>
      <c r="I65" s="502"/>
    </row>
    <row r="66" spans="1:10" ht="8.1" customHeight="1">
      <c r="A66" s="370"/>
      <c r="B66" s="373"/>
      <c r="C66" s="366"/>
      <c r="D66" s="366"/>
      <c r="E66" s="366"/>
      <c r="F66" s="366"/>
      <c r="G66" s="366"/>
      <c r="H66" s="366"/>
      <c r="I66" s="366"/>
    </row>
    <row r="67" spans="1:10" ht="99.75" customHeight="1">
      <c r="A67" s="370"/>
      <c r="B67" s="373"/>
      <c r="C67" s="502"/>
      <c r="D67" s="502"/>
      <c r="E67" s="502"/>
      <c r="F67" s="502"/>
      <c r="G67" s="502"/>
      <c r="H67" s="502"/>
      <c r="I67" s="502"/>
    </row>
    <row r="68" spans="1:10" ht="8.1" customHeight="1">
      <c r="A68" s="370"/>
      <c r="B68" s="373"/>
      <c r="C68" s="366"/>
      <c r="D68" s="366"/>
      <c r="E68" s="366"/>
      <c r="F68" s="366"/>
      <c r="G68" s="366"/>
      <c r="H68" s="366"/>
      <c r="I68" s="366"/>
    </row>
    <row r="69" spans="1:10" ht="50.25" customHeight="1">
      <c r="A69" s="370"/>
      <c r="B69" s="373"/>
      <c r="C69" s="502"/>
      <c r="D69" s="502"/>
      <c r="E69" s="502"/>
      <c r="F69" s="502"/>
      <c r="G69" s="502"/>
      <c r="H69" s="502"/>
      <c r="I69" s="502"/>
    </row>
    <row r="70" spans="1:10" ht="15.75">
      <c r="A70" s="371"/>
      <c r="B70" s="370"/>
      <c r="C70" s="370"/>
      <c r="D70" s="370"/>
      <c r="E70" s="370"/>
      <c r="F70" s="370"/>
      <c r="G70" s="370"/>
      <c r="H70" s="370"/>
      <c r="I70" s="370"/>
    </row>
    <row r="71" spans="1:10" ht="87" customHeight="1">
      <c r="A71" s="373"/>
      <c r="B71" s="502"/>
      <c r="C71" s="502"/>
      <c r="D71" s="502"/>
      <c r="E71" s="502"/>
      <c r="F71" s="502"/>
      <c r="G71" s="502"/>
      <c r="H71" s="502"/>
      <c r="I71" s="502"/>
    </row>
    <row r="72" spans="1:10" ht="8.1" customHeight="1">
      <c r="A72" s="372"/>
      <c r="B72" s="370"/>
      <c r="C72" s="370"/>
      <c r="D72" s="370"/>
      <c r="E72" s="370"/>
      <c r="F72" s="370"/>
      <c r="G72" s="370"/>
      <c r="H72" s="370"/>
      <c r="I72" s="370"/>
    </row>
    <row r="73" spans="1:10" ht="16.5">
      <c r="A73" s="508"/>
      <c r="B73" s="508"/>
      <c r="C73" s="508"/>
      <c r="D73" s="508"/>
      <c r="E73" s="508"/>
      <c r="F73" s="508"/>
      <c r="G73" s="508"/>
      <c r="H73" s="508"/>
      <c r="I73" s="508"/>
    </row>
    <row r="74" spans="1:10" ht="16.5">
      <c r="A74" s="372"/>
      <c r="B74" s="370"/>
      <c r="C74" s="370"/>
      <c r="D74" s="370"/>
      <c r="E74" s="370"/>
      <c r="F74" s="370"/>
      <c r="G74" s="370"/>
      <c r="H74" s="370"/>
      <c r="I74" s="370"/>
    </row>
    <row r="75" spans="1:10" ht="49.5" customHeight="1">
      <c r="A75" s="373"/>
      <c r="B75" s="502"/>
      <c r="C75" s="502"/>
      <c r="D75" s="502"/>
      <c r="E75" s="502"/>
      <c r="F75" s="502"/>
      <c r="G75" s="502"/>
      <c r="H75" s="502"/>
      <c r="I75" s="502"/>
    </row>
    <row r="76" spans="1:10" ht="45" customHeight="1">
      <c r="A76" s="366"/>
      <c r="B76" s="367"/>
      <c r="C76" s="367"/>
      <c r="D76" s="367"/>
      <c r="E76" s="367"/>
      <c r="F76" s="366"/>
      <c r="G76" s="367"/>
      <c r="H76" s="367"/>
      <c r="I76" s="367"/>
      <c r="J76" s="363"/>
    </row>
    <row r="77" spans="1:10" ht="21" customHeight="1">
      <c r="A77" s="502"/>
      <c r="B77" s="502"/>
      <c r="C77" s="502"/>
      <c r="D77" s="502"/>
      <c r="E77" s="507"/>
      <c r="F77" s="507"/>
      <c r="G77" s="507"/>
      <c r="H77" s="507"/>
      <c r="I77" s="507"/>
      <c r="J77" s="363"/>
    </row>
    <row r="78" spans="1:10" ht="33" customHeight="1">
      <c r="A78" s="509"/>
      <c r="B78" s="509"/>
      <c r="C78" s="509"/>
      <c r="D78" s="509"/>
      <c r="E78" s="510"/>
      <c r="F78" s="510"/>
      <c r="G78" s="510"/>
      <c r="H78" s="510"/>
      <c r="I78" s="510"/>
      <c r="J78" s="363"/>
    </row>
    <row r="79" spans="1:10" ht="15.75">
      <c r="A79" s="367"/>
      <c r="B79" s="367"/>
      <c r="C79" s="367"/>
      <c r="D79" s="367"/>
      <c r="E79" s="367"/>
      <c r="F79" s="367"/>
      <c r="G79" s="367"/>
      <c r="H79" s="367"/>
      <c r="I79" s="368"/>
      <c r="J79" s="363"/>
    </row>
    <row r="80" spans="1:10" ht="117" customHeight="1">
      <c r="A80" s="370"/>
      <c r="B80" s="373"/>
      <c r="C80" s="502"/>
      <c r="D80" s="502"/>
      <c r="E80" s="502"/>
      <c r="F80" s="502"/>
      <c r="G80" s="502"/>
      <c r="H80" s="502"/>
      <c r="I80" s="502"/>
    </row>
    <row r="81" spans="1:10" ht="9.9499999999999993" customHeight="1">
      <c r="A81" s="370"/>
      <c r="B81" s="374"/>
      <c r="C81" s="371"/>
      <c r="D81" s="371"/>
      <c r="E81" s="371"/>
      <c r="F81" s="371"/>
      <c r="G81" s="371"/>
      <c r="H81" s="371"/>
      <c r="I81" s="371"/>
    </row>
    <row r="82" spans="1:10" ht="100.5" customHeight="1">
      <c r="A82" s="370"/>
      <c r="B82" s="373"/>
      <c r="C82" s="502"/>
      <c r="D82" s="502"/>
      <c r="E82" s="502"/>
      <c r="F82" s="502"/>
      <c r="G82" s="502"/>
      <c r="H82" s="502"/>
      <c r="I82" s="502"/>
    </row>
    <row r="83" spans="1:10" ht="9.9499999999999993" customHeight="1">
      <c r="A83" s="370"/>
      <c r="B83" s="373"/>
      <c r="C83" s="375"/>
      <c r="D83" s="375"/>
      <c r="E83" s="375"/>
      <c r="F83" s="375"/>
      <c r="G83" s="375"/>
      <c r="H83" s="375"/>
      <c r="I83" s="375"/>
    </row>
    <row r="84" spans="1:10" ht="129" customHeight="1">
      <c r="A84" s="370"/>
      <c r="B84" s="373"/>
      <c r="C84" s="502"/>
      <c r="D84" s="502"/>
      <c r="E84" s="502"/>
      <c r="F84" s="502"/>
      <c r="G84" s="502"/>
      <c r="H84" s="502"/>
      <c r="I84" s="502"/>
    </row>
    <row r="85" spans="1:10" ht="9.9499999999999993" customHeight="1">
      <c r="A85" s="370"/>
      <c r="B85" s="373"/>
      <c r="C85" s="375"/>
      <c r="D85" s="375"/>
      <c r="E85" s="375"/>
      <c r="F85" s="375"/>
      <c r="G85" s="375"/>
      <c r="H85" s="375"/>
      <c r="I85" s="375"/>
    </row>
    <row r="86" spans="1:10" ht="101.25" customHeight="1">
      <c r="A86" s="370"/>
      <c r="B86" s="373"/>
      <c r="C86" s="502"/>
      <c r="D86" s="502"/>
      <c r="E86" s="502"/>
      <c r="F86" s="502"/>
      <c r="G86" s="502"/>
      <c r="H86" s="502"/>
      <c r="I86" s="502"/>
    </row>
    <row r="87" spans="1:10" ht="9.9499999999999993" customHeight="1">
      <c r="A87" s="370"/>
      <c r="B87" s="373"/>
      <c r="C87" s="375"/>
      <c r="D87" s="375"/>
      <c r="E87" s="375"/>
      <c r="F87" s="375"/>
      <c r="G87" s="375"/>
      <c r="H87" s="375"/>
      <c r="I87" s="375"/>
    </row>
    <row r="88" spans="1:10" ht="66" customHeight="1">
      <c r="A88" s="370"/>
      <c r="B88" s="373"/>
      <c r="C88" s="502"/>
      <c r="D88" s="502"/>
      <c r="E88" s="502"/>
      <c r="F88" s="502"/>
      <c r="G88" s="502"/>
      <c r="H88" s="502"/>
      <c r="I88" s="502"/>
    </row>
    <row r="89" spans="1:10" ht="9.9499999999999993" customHeight="1">
      <c r="A89" s="370"/>
      <c r="B89" s="373"/>
      <c r="C89" s="375"/>
      <c r="D89" s="375"/>
      <c r="E89" s="375"/>
      <c r="F89" s="375"/>
      <c r="G89" s="375"/>
      <c r="H89" s="375"/>
      <c r="I89" s="375"/>
    </row>
    <row r="90" spans="1:10" ht="72" customHeight="1">
      <c r="A90" s="370"/>
      <c r="B90" s="373"/>
      <c r="C90" s="502"/>
      <c r="D90" s="502"/>
      <c r="E90" s="502"/>
      <c r="F90" s="502"/>
      <c r="G90" s="502"/>
      <c r="H90" s="502"/>
      <c r="I90" s="502"/>
    </row>
    <row r="91" spans="1:10" ht="8.1" customHeight="1">
      <c r="A91" s="370"/>
      <c r="B91" s="375"/>
      <c r="C91" s="375"/>
      <c r="D91" s="375"/>
      <c r="E91" s="375"/>
      <c r="F91" s="375"/>
      <c r="G91" s="375"/>
      <c r="H91" s="375"/>
      <c r="I91" s="375"/>
    </row>
    <row r="92" spans="1:10" ht="37.5" customHeight="1">
      <c r="A92" s="373"/>
      <c r="B92" s="502"/>
      <c r="C92" s="502"/>
      <c r="D92" s="502"/>
      <c r="E92" s="502"/>
      <c r="F92" s="502"/>
      <c r="G92" s="502"/>
      <c r="H92" s="502"/>
      <c r="I92" s="502"/>
    </row>
    <row r="93" spans="1:10" ht="41.25" customHeight="1">
      <c r="A93" s="366"/>
      <c r="B93" s="367"/>
      <c r="C93" s="367"/>
      <c r="D93" s="367"/>
      <c r="E93" s="367"/>
      <c r="F93" s="366"/>
      <c r="G93" s="367"/>
      <c r="H93" s="367"/>
      <c r="I93" s="367"/>
      <c r="J93" s="363"/>
    </row>
    <row r="94" spans="1:10" ht="21" customHeight="1">
      <c r="A94" s="502"/>
      <c r="B94" s="502"/>
      <c r="C94" s="502"/>
      <c r="D94" s="502"/>
      <c r="E94" s="507"/>
      <c r="F94" s="507"/>
      <c r="G94" s="507"/>
      <c r="H94" s="507"/>
      <c r="I94" s="507"/>
      <c r="J94" s="363"/>
    </row>
    <row r="95" spans="1:10" ht="33" customHeight="1">
      <c r="A95" s="509"/>
      <c r="B95" s="509"/>
      <c r="C95" s="509"/>
      <c r="D95" s="509"/>
      <c r="E95" s="510"/>
      <c r="F95" s="510"/>
      <c r="G95" s="510"/>
      <c r="H95" s="510"/>
      <c r="I95" s="510"/>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08"/>
      <c r="B98" s="508"/>
      <c r="C98" s="508"/>
      <c r="D98" s="508"/>
      <c r="E98" s="508"/>
      <c r="F98" s="508"/>
      <c r="G98" s="508"/>
      <c r="H98" s="508"/>
      <c r="I98" s="508"/>
    </row>
    <row r="99" spans="1:10" ht="15" customHeight="1">
      <c r="A99" s="371"/>
      <c r="B99" s="502"/>
      <c r="C99" s="502"/>
      <c r="D99" s="502"/>
      <c r="E99" s="502"/>
      <c r="F99" s="502"/>
      <c r="G99" s="502"/>
      <c r="H99" s="502"/>
      <c r="I99" s="502"/>
    </row>
    <row r="100" spans="1:10" ht="80.25" customHeight="1">
      <c r="A100" s="373"/>
      <c r="B100" s="502"/>
      <c r="C100" s="502"/>
      <c r="D100" s="502"/>
      <c r="E100" s="502"/>
      <c r="F100" s="502"/>
      <c r="G100" s="502"/>
      <c r="H100" s="502"/>
      <c r="I100" s="502"/>
    </row>
    <row r="101" spans="1:10" ht="15" customHeight="1">
      <c r="A101" s="373"/>
      <c r="B101" s="371"/>
      <c r="C101" s="371"/>
      <c r="D101" s="371"/>
      <c r="E101" s="371"/>
      <c r="F101" s="371"/>
      <c r="G101" s="371"/>
      <c r="H101" s="371"/>
      <c r="I101" s="371"/>
    </row>
    <row r="102" spans="1:10" ht="160.5" customHeight="1">
      <c r="A102" s="373"/>
      <c r="B102" s="502"/>
      <c r="C102" s="502"/>
      <c r="D102" s="502"/>
      <c r="E102" s="502"/>
      <c r="F102" s="502"/>
      <c r="G102" s="502"/>
      <c r="H102" s="502"/>
      <c r="I102" s="502"/>
    </row>
    <row r="103" spans="1:10" ht="18" customHeight="1">
      <c r="A103" s="373"/>
      <c r="B103" s="371"/>
      <c r="C103" s="371"/>
      <c r="D103" s="371"/>
      <c r="E103" s="371"/>
      <c r="F103" s="371"/>
      <c r="G103" s="371"/>
      <c r="H103" s="371"/>
      <c r="I103" s="371"/>
    </row>
    <row r="104" spans="1:10" ht="51.75" customHeight="1">
      <c r="A104" s="373"/>
      <c r="B104" s="502"/>
      <c r="C104" s="502"/>
      <c r="D104" s="502"/>
      <c r="E104" s="502"/>
      <c r="F104" s="502"/>
      <c r="G104" s="502"/>
      <c r="H104" s="502"/>
      <c r="I104" s="502"/>
    </row>
    <row r="105" spans="1:10" ht="15" customHeight="1">
      <c r="A105" s="371"/>
      <c r="B105" s="370"/>
      <c r="C105" s="370"/>
      <c r="D105" s="370"/>
      <c r="E105" s="370"/>
      <c r="F105" s="370"/>
      <c r="G105" s="370"/>
      <c r="H105" s="370"/>
      <c r="I105" s="370"/>
    </row>
    <row r="106" spans="1:10" ht="16.5">
      <c r="A106" s="508"/>
      <c r="B106" s="508"/>
      <c r="C106" s="508"/>
      <c r="D106" s="508"/>
      <c r="E106" s="508"/>
      <c r="F106" s="508"/>
      <c r="G106" s="508"/>
      <c r="H106" s="508"/>
      <c r="I106" s="508"/>
    </row>
    <row r="107" spans="1:10" ht="15" customHeight="1">
      <c r="A107" s="372"/>
      <c r="B107" s="370"/>
      <c r="C107" s="370"/>
      <c r="D107" s="370"/>
      <c r="E107" s="370"/>
      <c r="F107" s="370"/>
      <c r="G107" s="370"/>
      <c r="H107" s="370"/>
      <c r="I107" s="370"/>
    </row>
    <row r="108" spans="1:10" ht="54.75" customHeight="1">
      <c r="A108" s="373"/>
      <c r="B108" s="506"/>
      <c r="C108" s="506"/>
      <c r="D108" s="506"/>
      <c r="E108" s="506"/>
      <c r="F108" s="506"/>
      <c r="G108" s="506"/>
      <c r="H108" s="506"/>
      <c r="I108" s="506"/>
    </row>
    <row r="109" spans="1:10" ht="15" customHeight="1">
      <c r="A109" s="373"/>
      <c r="B109" s="370"/>
      <c r="C109" s="370"/>
      <c r="D109" s="370"/>
      <c r="E109" s="370"/>
      <c r="F109" s="370"/>
      <c r="G109" s="370"/>
      <c r="H109" s="370"/>
      <c r="I109" s="370"/>
    </row>
    <row r="110" spans="1:10" ht="51.75" customHeight="1">
      <c r="A110" s="373"/>
      <c r="B110" s="506"/>
      <c r="C110" s="506"/>
      <c r="D110" s="506"/>
      <c r="E110" s="506"/>
      <c r="F110" s="506"/>
      <c r="G110" s="506"/>
      <c r="H110" s="506"/>
      <c r="I110" s="506"/>
    </row>
    <row r="111" spans="1:10" ht="15" customHeight="1">
      <c r="A111" s="371"/>
      <c r="B111" s="370"/>
      <c r="C111" s="370"/>
      <c r="D111" s="370"/>
      <c r="E111" s="370"/>
      <c r="F111" s="370"/>
      <c r="G111" s="370"/>
      <c r="H111" s="370"/>
      <c r="I111" s="370"/>
    </row>
    <row r="112" spans="1:10" ht="16.5">
      <c r="A112" s="508"/>
      <c r="B112" s="508"/>
      <c r="C112" s="508"/>
      <c r="D112" s="508"/>
      <c r="E112" s="508"/>
      <c r="F112" s="508"/>
      <c r="G112" s="508"/>
      <c r="H112" s="508"/>
      <c r="I112" s="508"/>
    </row>
    <row r="113" spans="1:10" ht="15" customHeight="1">
      <c r="A113" s="372"/>
      <c r="B113" s="370"/>
      <c r="C113" s="370"/>
      <c r="D113" s="370"/>
      <c r="E113" s="370"/>
      <c r="F113" s="370"/>
      <c r="G113" s="370"/>
      <c r="H113" s="370"/>
      <c r="I113" s="370"/>
    </row>
    <row r="114" spans="1:10" ht="58.5" customHeight="1">
      <c r="A114" s="373"/>
      <c r="B114" s="506"/>
      <c r="C114" s="506"/>
      <c r="D114" s="506"/>
      <c r="E114" s="506"/>
      <c r="F114" s="506"/>
      <c r="G114" s="506"/>
      <c r="H114" s="506"/>
      <c r="I114" s="506"/>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02"/>
      <c r="B117" s="502"/>
      <c r="C117" s="502"/>
      <c r="D117" s="502"/>
      <c r="E117" s="507"/>
      <c r="F117" s="507"/>
      <c r="G117" s="507"/>
      <c r="H117" s="507"/>
      <c r="I117" s="507"/>
      <c r="J117" s="363"/>
    </row>
    <row r="118" spans="1:10" ht="33" customHeight="1">
      <c r="A118" s="509"/>
      <c r="B118" s="509"/>
      <c r="C118" s="509"/>
      <c r="D118" s="509"/>
      <c r="E118" s="510"/>
      <c r="F118" s="510"/>
      <c r="G118" s="510"/>
      <c r="H118" s="510"/>
      <c r="I118" s="510"/>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06"/>
      <c r="C121" s="506"/>
      <c r="D121" s="506"/>
      <c r="E121" s="506"/>
      <c r="F121" s="506"/>
      <c r="G121" s="506"/>
      <c r="H121" s="506"/>
      <c r="I121" s="506"/>
    </row>
    <row r="122" spans="1:10" ht="15.95" customHeight="1">
      <c r="A122" s="371"/>
      <c r="B122" s="370"/>
      <c r="C122" s="370"/>
      <c r="D122" s="370"/>
      <c r="E122" s="370"/>
      <c r="F122" s="370"/>
      <c r="G122" s="370"/>
      <c r="H122" s="370"/>
      <c r="I122" s="370"/>
    </row>
    <row r="123" spans="1:10" ht="16.5">
      <c r="A123" s="508"/>
      <c r="B123" s="508"/>
      <c r="C123" s="508"/>
      <c r="D123" s="508"/>
      <c r="E123" s="508"/>
      <c r="F123" s="508"/>
      <c r="G123" s="508"/>
      <c r="H123" s="508"/>
      <c r="I123" s="508"/>
    </row>
    <row r="124" spans="1:10" ht="15.95" customHeight="1">
      <c r="A124" s="371"/>
      <c r="B124" s="370"/>
      <c r="C124" s="370"/>
      <c r="D124" s="370"/>
      <c r="E124" s="370"/>
      <c r="F124" s="370"/>
      <c r="G124" s="370"/>
      <c r="H124" s="370"/>
      <c r="I124" s="370"/>
    </row>
    <row r="125" spans="1:10" ht="38.25" customHeight="1">
      <c r="A125" s="373"/>
      <c r="B125" s="506"/>
      <c r="C125" s="506"/>
      <c r="D125" s="506"/>
      <c r="E125" s="506"/>
      <c r="F125" s="506"/>
      <c r="G125" s="506"/>
      <c r="H125" s="506"/>
      <c r="I125" s="506"/>
    </row>
    <row r="126" spans="1:10" ht="15.95" customHeight="1">
      <c r="A126" s="370"/>
      <c r="B126" s="370"/>
      <c r="C126" s="370"/>
      <c r="D126" s="370"/>
      <c r="E126" s="370"/>
      <c r="F126" s="370"/>
      <c r="G126" s="370"/>
      <c r="H126" s="370"/>
      <c r="I126" s="370"/>
      <c r="J126" s="363"/>
    </row>
    <row r="127" spans="1:10" ht="34.5" customHeight="1">
      <c r="A127" s="373"/>
      <c r="B127" s="511"/>
      <c r="C127" s="511"/>
      <c r="D127" s="511"/>
      <c r="E127" s="511"/>
      <c r="F127" s="511"/>
      <c r="G127" s="511"/>
      <c r="H127" s="511"/>
      <c r="I127" s="511"/>
    </row>
    <row r="128" spans="1:10" ht="21.75" customHeight="1">
      <c r="A128" s="372"/>
      <c r="B128" s="370"/>
      <c r="C128" s="370"/>
      <c r="D128" s="370"/>
      <c r="E128" s="370"/>
      <c r="F128" s="370"/>
      <c r="G128" s="370"/>
      <c r="H128" s="370"/>
      <c r="I128" s="370"/>
    </row>
    <row r="129" spans="1:10" ht="16.5">
      <c r="A129" s="508"/>
      <c r="B129" s="508"/>
      <c r="C129" s="508"/>
      <c r="D129" s="508"/>
      <c r="E129" s="508"/>
      <c r="F129" s="508"/>
      <c r="G129" s="508"/>
      <c r="H129" s="508"/>
      <c r="I129" s="508"/>
    </row>
    <row r="130" spans="1:10" ht="15.95" customHeight="1">
      <c r="A130" s="371"/>
      <c r="B130" s="370"/>
      <c r="C130" s="370"/>
      <c r="D130" s="370"/>
      <c r="E130" s="370"/>
      <c r="F130" s="370"/>
      <c r="G130" s="370"/>
      <c r="H130" s="370"/>
      <c r="I130" s="370"/>
    </row>
    <row r="131" spans="1:10" ht="82.5" customHeight="1">
      <c r="A131" s="506"/>
      <c r="B131" s="506"/>
      <c r="C131" s="506"/>
      <c r="D131" s="506"/>
      <c r="E131" s="506"/>
      <c r="F131" s="506"/>
      <c r="G131" s="506"/>
      <c r="H131" s="506"/>
      <c r="I131" s="506"/>
    </row>
    <row r="132" spans="1:10" ht="15.95" customHeight="1">
      <c r="A132" s="370"/>
      <c r="B132" s="370"/>
      <c r="C132" s="370"/>
      <c r="D132" s="370"/>
      <c r="E132" s="370"/>
      <c r="F132" s="370"/>
      <c r="G132" s="370"/>
      <c r="H132" s="370"/>
      <c r="I132" s="370"/>
    </row>
    <row r="133" spans="1:10" ht="21.75" customHeight="1">
      <c r="A133" s="508"/>
      <c r="B133" s="508"/>
      <c r="C133" s="508"/>
      <c r="D133" s="508"/>
      <c r="E133" s="508"/>
      <c r="F133" s="508"/>
      <c r="G133" s="508"/>
      <c r="H133" s="508"/>
      <c r="I133" s="508"/>
    </row>
    <row r="134" spans="1:10" ht="15.95" customHeight="1">
      <c r="A134" s="372"/>
      <c r="B134" s="370"/>
      <c r="C134" s="370"/>
      <c r="D134" s="370"/>
      <c r="E134" s="370"/>
      <c r="F134" s="370"/>
      <c r="G134" s="370"/>
      <c r="H134" s="370"/>
      <c r="I134" s="370"/>
    </row>
    <row r="135" spans="1:10" ht="69" customHeight="1">
      <c r="A135" s="373"/>
      <c r="B135" s="506"/>
      <c r="C135" s="506"/>
      <c r="D135" s="506"/>
      <c r="E135" s="506"/>
      <c r="F135" s="506"/>
      <c r="G135" s="506"/>
      <c r="H135" s="506"/>
      <c r="I135" s="506"/>
    </row>
    <row r="136" spans="1:10" ht="15.95" customHeight="1">
      <c r="A136" s="373"/>
      <c r="B136" s="506"/>
      <c r="C136" s="506"/>
      <c r="D136" s="506"/>
      <c r="E136" s="506"/>
      <c r="F136" s="506"/>
      <c r="G136" s="506"/>
      <c r="H136" s="506"/>
      <c r="I136" s="506"/>
    </row>
    <row r="137" spans="1:10" ht="183" customHeight="1">
      <c r="A137" s="373"/>
      <c r="B137" s="506"/>
      <c r="C137" s="506"/>
      <c r="D137" s="506"/>
      <c r="E137" s="506"/>
      <c r="F137" s="506"/>
      <c r="G137" s="506"/>
      <c r="H137" s="506"/>
      <c r="I137" s="506"/>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02"/>
      <c r="B140" s="502"/>
      <c r="C140" s="502"/>
      <c r="D140" s="502"/>
      <c r="E140" s="507"/>
      <c r="F140" s="507"/>
      <c r="G140" s="507"/>
      <c r="H140" s="507"/>
      <c r="I140" s="507"/>
      <c r="J140" s="363"/>
    </row>
    <row r="141" spans="1:10" ht="33" customHeight="1">
      <c r="A141" s="509"/>
      <c r="B141" s="509"/>
      <c r="C141" s="509"/>
      <c r="D141" s="509"/>
      <c r="E141" s="510"/>
      <c r="F141" s="510"/>
      <c r="G141" s="510"/>
      <c r="H141" s="510"/>
      <c r="I141" s="510"/>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06"/>
      <c r="C144" s="506"/>
      <c r="D144" s="506"/>
      <c r="E144" s="506"/>
      <c r="F144" s="506"/>
      <c r="G144" s="506"/>
      <c r="H144" s="506"/>
      <c r="I144" s="506"/>
    </row>
    <row r="145" spans="1:10" ht="8.1" customHeight="1">
      <c r="A145" s="373"/>
      <c r="B145" s="506"/>
      <c r="C145" s="506"/>
      <c r="D145" s="506"/>
      <c r="E145" s="506"/>
      <c r="F145" s="506"/>
      <c r="G145" s="506"/>
      <c r="H145" s="506"/>
      <c r="I145" s="506"/>
    </row>
    <row r="146" spans="1:10" ht="130.5" customHeight="1">
      <c r="A146" s="373"/>
      <c r="B146" s="506"/>
      <c r="C146" s="506"/>
      <c r="D146" s="506"/>
      <c r="E146" s="506"/>
      <c r="F146" s="506"/>
      <c r="G146" s="506"/>
      <c r="H146" s="506"/>
      <c r="I146" s="506"/>
    </row>
    <row r="147" spans="1:10" ht="15.95" customHeight="1">
      <c r="A147" s="371"/>
      <c r="B147" s="506"/>
      <c r="C147" s="506"/>
      <c r="D147" s="506"/>
      <c r="E147" s="506"/>
      <c r="F147" s="506"/>
      <c r="G147" s="506"/>
      <c r="H147" s="506"/>
      <c r="I147" s="506"/>
    </row>
    <row r="148" spans="1:10" ht="51" customHeight="1">
      <c r="A148" s="373"/>
      <c r="B148" s="506"/>
      <c r="C148" s="506"/>
      <c r="D148" s="506"/>
      <c r="E148" s="506"/>
      <c r="F148" s="506"/>
      <c r="G148" s="506"/>
      <c r="H148" s="506"/>
      <c r="I148" s="506"/>
    </row>
    <row r="149" spans="1:10" ht="15.95" customHeight="1">
      <c r="A149" s="367"/>
      <c r="B149" s="367"/>
      <c r="C149" s="367"/>
      <c r="D149" s="367"/>
      <c r="E149" s="367"/>
      <c r="F149" s="367"/>
      <c r="G149" s="367"/>
      <c r="H149" s="367"/>
      <c r="I149" s="368"/>
      <c r="J149" s="363"/>
    </row>
    <row r="150" spans="1:10" ht="145.5" customHeight="1">
      <c r="A150" s="373"/>
      <c r="B150" s="506"/>
      <c r="C150" s="506"/>
      <c r="D150" s="506"/>
      <c r="E150" s="506"/>
      <c r="F150" s="506"/>
      <c r="G150" s="506"/>
      <c r="H150" s="506"/>
      <c r="I150" s="506"/>
    </row>
    <row r="151" spans="1:10" ht="15.95" customHeight="1">
      <c r="A151" s="373"/>
      <c r="B151" s="506"/>
      <c r="C151" s="506"/>
      <c r="D151" s="506"/>
      <c r="E151" s="506"/>
      <c r="F151" s="506"/>
      <c r="G151" s="506"/>
      <c r="H151" s="506"/>
      <c r="I151" s="506"/>
    </row>
    <row r="152" spans="1:10" ht="70.5" customHeight="1">
      <c r="A152" s="373"/>
      <c r="B152" s="506"/>
      <c r="C152" s="506"/>
      <c r="D152" s="506"/>
      <c r="E152" s="506"/>
      <c r="F152" s="506"/>
      <c r="G152" s="506"/>
      <c r="H152" s="506"/>
      <c r="I152" s="506"/>
    </row>
    <row r="153" spans="1:10" ht="15.95" customHeight="1">
      <c r="A153" s="373"/>
      <c r="B153" s="370"/>
      <c r="C153" s="370"/>
      <c r="D153" s="370"/>
      <c r="E153" s="370"/>
      <c r="F153" s="370"/>
      <c r="G153" s="370"/>
      <c r="H153" s="370"/>
      <c r="I153" s="370"/>
    </row>
    <row r="154" spans="1:10" ht="102.75" customHeight="1">
      <c r="A154" s="373"/>
      <c r="B154" s="506"/>
      <c r="C154" s="506"/>
      <c r="D154" s="506"/>
      <c r="E154" s="506"/>
      <c r="F154" s="506"/>
      <c r="G154" s="506"/>
      <c r="H154" s="506"/>
      <c r="I154" s="506"/>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02"/>
      <c r="B157" s="502"/>
      <c r="C157" s="502"/>
      <c r="D157" s="502"/>
      <c r="E157" s="507"/>
      <c r="F157" s="507"/>
      <c r="G157" s="507"/>
      <c r="H157" s="507"/>
      <c r="I157" s="507"/>
      <c r="J157" s="363"/>
    </row>
    <row r="158" spans="1:10" ht="33" customHeight="1">
      <c r="A158" s="509"/>
      <c r="B158" s="509"/>
      <c r="C158" s="509"/>
      <c r="D158" s="509"/>
      <c r="E158" s="510"/>
      <c r="F158" s="510"/>
      <c r="G158" s="510"/>
      <c r="H158" s="510"/>
      <c r="I158" s="510"/>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06"/>
      <c r="C161" s="506"/>
      <c r="D161" s="506"/>
      <c r="E161" s="506"/>
      <c r="F161" s="506"/>
      <c r="G161" s="506"/>
      <c r="H161" s="506"/>
      <c r="I161" s="506"/>
    </row>
    <row r="162" spans="1:10" ht="8.1" customHeight="1">
      <c r="A162" s="373"/>
      <c r="B162" s="370"/>
      <c r="C162" s="370"/>
      <c r="D162" s="370"/>
      <c r="E162" s="370"/>
      <c r="F162" s="370"/>
      <c r="G162" s="370"/>
      <c r="H162" s="370"/>
      <c r="I162" s="370"/>
    </row>
    <row r="163" spans="1:10" ht="74.25" customHeight="1">
      <c r="A163" s="373"/>
      <c r="B163" s="506"/>
      <c r="C163" s="506"/>
      <c r="D163" s="506"/>
      <c r="E163" s="506"/>
      <c r="F163" s="506"/>
      <c r="G163" s="506"/>
      <c r="H163" s="506"/>
      <c r="I163" s="506"/>
    </row>
    <row r="164" spans="1:10" ht="8.1" customHeight="1">
      <c r="A164" s="371"/>
      <c r="B164" s="370"/>
      <c r="C164" s="370"/>
      <c r="D164" s="370"/>
      <c r="E164" s="370"/>
      <c r="F164" s="370"/>
      <c r="G164" s="370"/>
      <c r="H164" s="370"/>
      <c r="I164" s="370"/>
    </row>
    <row r="165" spans="1:10" ht="16.5">
      <c r="A165" s="508"/>
      <c r="B165" s="508"/>
      <c r="C165" s="508"/>
      <c r="D165" s="508"/>
      <c r="E165" s="508"/>
      <c r="F165" s="508"/>
      <c r="G165" s="508"/>
      <c r="H165" s="508"/>
      <c r="I165" s="508"/>
    </row>
    <row r="166" spans="1:10" ht="8.1" customHeight="1">
      <c r="A166" s="371"/>
      <c r="B166" s="370"/>
      <c r="C166" s="370"/>
      <c r="D166" s="370"/>
      <c r="E166" s="370"/>
      <c r="F166" s="370"/>
      <c r="G166" s="370"/>
      <c r="H166" s="370"/>
      <c r="I166" s="370"/>
    </row>
    <row r="167" spans="1:10" ht="54.75" customHeight="1">
      <c r="A167" s="506"/>
      <c r="B167" s="506"/>
      <c r="C167" s="506"/>
      <c r="D167" s="506"/>
      <c r="E167" s="506"/>
      <c r="F167" s="506"/>
      <c r="G167" s="506"/>
      <c r="H167" s="506"/>
      <c r="I167" s="506"/>
    </row>
    <row r="168" spans="1:10" ht="8.1" customHeight="1">
      <c r="A168" s="372"/>
      <c r="B168" s="370"/>
      <c r="C168" s="370"/>
      <c r="D168" s="370"/>
      <c r="E168" s="370"/>
      <c r="F168" s="370"/>
      <c r="G168" s="370"/>
      <c r="H168" s="370"/>
      <c r="I168" s="370"/>
    </row>
    <row r="169" spans="1:10" ht="16.5">
      <c r="A169" s="508"/>
      <c r="B169" s="508"/>
      <c r="C169" s="508"/>
      <c r="D169" s="508"/>
      <c r="E169" s="508"/>
      <c r="F169" s="508"/>
      <c r="G169" s="508"/>
      <c r="H169" s="508"/>
      <c r="I169" s="508"/>
    </row>
    <row r="170" spans="1:10" ht="8.1" customHeight="1">
      <c r="A170" s="371"/>
      <c r="B170" s="370"/>
      <c r="C170" s="370"/>
      <c r="D170" s="370"/>
      <c r="E170" s="370"/>
      <c r="F170" s="370"/>
      <c r="G170" s="370"/>
      <c r="H170" s="370"/>
      <c r="I170" s="370"/>
    </row>
    <row r="171" spans="1:10" ht="70.5" customHeight="1">
      <c r="A171" s="373"/>
      <c r="B171" s="506"/>
      <c r="C171" s="506"/>
      <c r="D171" s="506"/>
      <c r="E171" s="506"/>
      <c r="F171" s="506"/>
      <c r="G171" s="506"/>
      <c r="H171" s="506"/>
      <c r="I171" s="506"/>
    </row>
    <row r="172" spans="1:10" ht="8.1" customHeight="1">
      <c r="A172" s="374"/>
      <c r="B172" s="370"/>
      <c r="C172" s="370"/>
      <c r="D172" s="370"/>
      <c r="E172" s="370"/>
      <c r="F172" s="370"/>
      <c r="G172" s="370"/>
      <c r="H172" s="370"/>
      <c r="I172" s="370"/>
    </row>
    <row r="173" spans="1:10" ht="36" customHeight="1">
      <c r="A173" s="373"/>
      <c r="B173" s="506"/>
      <c r="C173" s="506"/>
      <c r="D173" s="506"/>
      <c r="E173" s="506"/>
      <c r="F173" s="506"/>
      <c r="G173" s="506"/>
      <c r="H173" s="506"/>
      <c r="I173" s="506"/>
    </row>
    <row r="174" spans="1:10">
      <c r="J174" s="363"/>
    </row>
    <row r="175" spans="1:10" ht="52.5" customHeight="1">
      <c r="A175" s="373"/>
      <c r="B175" s="506"/>
      <c r="C175" s="506"/>
      <c r="D175" s="506"/>
      <c r="E175" s="506"/>
      <c r="F175" s="506"/>
      <c r="G175" s="506"/>
      <c r="H175" s="506"/>
      <c r="I175" s="506"/>
    </row>
    <row r="176" spans="1:10" ht="8.1" customHeight="1">
      <c r="A176" s="373"/>
      <c r="B176" s="370"/>
      <c r="C176" s="370"/>
      <c r="D176" s="370"/>
      <c r="E176" s="370"/>
      <c r="F176" s="370"/>
      <c r="G176" s="370"/>
      <c r="H176" s="370"/>
      <c r="I176" s="370"/>
    </row>
    <row r="177" spans="1:10" ht="49.5" customHeight="1">
      <c r="A177" s="373"/>
      <c r="B177" s="506"/>
      <c r="C177" s="506"/>
      <c r="D177" s="506"/>
      <c r="E177" s="506"/>
      <c r="F177" s="506"/>
      <c r="G177" s="506"/>
      <c r="H177" s="506"/>
      <c r="I177" s="506"/>
    </row>
    <row r="178" spans="1:10" ht="8.1" customHeight="1">
      <c r="A178" s="373"/>
      <c r="B178" s="370"/>
      <c r="C178" s="370"/>
      <c r="D178" s="370"/>
      <c r="E178" s="370"/>
      <c r="F178" s="370"/>
      <c r="G178" s="370"/>
      <c r="H178" s="370"/>
      <c r="I178" s="370"/>
    </row>
    <row r="179" spans="1:10" ht="88.5" customHeight="1">
      <c r="A179" s="373"/>
      <c r="B179" s="506"/>
      <c r="C179" s="506"/>
      <c r="D179" s="506"/>
      <c r="E179" s="506"/>
      <c r="F179" s="506"/>
      <c r="G179" s="506"/>
      <c r="H179" s="506"/>
      <c r="I179" s="506"/>
    </row>
    <row r="180" spans="1:10" ht="8.1" customHeight="1">
      <c r="A180" s="373"/>
      <c r="B180" s="370"/>
      <c r="C180" s="370"/>
      <c r="D180" s="370"/>
      <c r="E180" s="370"/>
      <c r="F180" s="370"/>
      <c r="G180" s="370"/>
      <c r="H180" s="370"/>
      <c r="I180" s="370"/>
    </row>
    <row r="181" spans="1:10" ht="72" customHeight="1">
      <c r="A181" s="373"/>
      <c r="B181" s="506"/>
      <c r="C181" s="506"/>
      <c r="D181" s="506"/>
      <c r="E181" s="506"/>
      <c r="F181" s="506"/>
      <c r="G181" s="506"/>
      <c r="H181" s="506"/>
      <c r="I181" s="506"/>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02"/>
      <c r="B184" s="502"/>
      <c r="C184" s="502"/>
      <c r="D184" s="502"/>
      <c r="E184" s="507"/>
      <c r="F184" s="507"/>
      <c r="G184" s="507"/>
      <c r="H184" s="507"/>
      <c r="I184" s="507"/>
      <c r="J184" s="363"/>
    </row>
    <row r="185" spans="1:10" ht="33" customHeight="1">
      <c r="A185" s="509"/>
      <c r="B185" s="509"/>
      <c r="C185" s="509"/>
      <c r="D185" s="509"/>
      <c r="E185" s="510"/>
      <c r="F185" s="510"/>
      <c r="G185" s="510"/>
      <c r="H185" s="510"/>
      <c r="I185" s="510"/>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06"/>
      <c r="C188" s="506"/>
      <c r="D188" s="506"/>
      <c r="E188" s="506"/>
      <c r="F188" s="506"/>
      <c r="G188" s="506"/>
      <c r="H188" s="506"/>
      <c r="I188" s="506"/>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13"/>
      <c r="C192" s="513"/>
      <c r="D192" s="513"/>
      <c r="E192" s="513"/>
      <c r="F192" s="513"/>
      <c r="G192" s="513"/>
      <c r="H192" s="513"/>
      <c r="I192" s="513"/>
    </row>
    <row r="193" spans="1:9" ht="21.95" customHeight="1">
      <c r="A193" s="370"/>
      <c r="B193" s="377"/>
      <c r="C193" s="371"/>
      <c r="D193" s="371"/>
      <c r="E193" s="371"/>
      <c r="F193" s="378"/>
      <c r="G193" s="378"/>
      <c r="H193" s="378"/>
      <c r="I193" s="378"/>
    </row>
    <row r="194" spans="1:9" ht="21.95" customHeight="1">
      <c r="A194" s="370"/>
      <c r="B194" s="502"/>
      <c r="C194" s="502"/>
      <c r="D194" s="502"/>
      <c r="E194" s="502"/>
      <c r="F194" s="502"/>
      <c r="G194" s="502"/>
      <c r="H194" s="502"/>
      <c r="I194" s="502"/>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02"/>
      <c r="C200" s="502"/>
      <c r="D200" s="502"/>
      <c r="E200" s="502"/>
      <c r="F200" s="502"/>
      <c r="G200" s="502"/>
      <c r="H200" s="502"/>
      <c r="I200" s="502"/>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02"/>
      <c r="C204" s="502"/>
      <c r="D204" s="502"/>
      <c r="E204" s="502"/>
      <c r="F204" s="502"/>
      <c r="G204" s="502"/>
      <c r="H204" s="502"/>
      <c r="I204" s="502"/>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F19E2143-09CF-4E58-9800-8A0BE36E1D65}" hiddenRows="1" state="hidden">
      <selection activeCell="H16" sqref="H16"/>
      <pageMargins left="0.75" right="0.75" top="0.68" bottom="0.19" header="0.5" footer="0.15"/>
      <printOptions horizontalCentered="1"/>
      <pageSetup paperSize="9" orientation="portrait" r:id="rId1"/>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2"/>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3"/>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4"/>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5"/>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114AF33D-6C62-4A58-AD50-6A9BFF9AE3AA}"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A112:I112"/>
    <mergeCell ref="A77:D77"/>
    <mergeCell ref="E77:I77"/>
    <mergeCell ref="A55:I55"/>
    <mergeCell ref="A57:I57"/>
    <mergeCell ref="A59:I59"/>
    <mergeCell ref="A61:I61"/>
    <mergeCell ref="B63:I63"/>
    <mergeCell ref="C65:I65"/>
    <mergeCell ref="C67:I67"/>
    <mergeCell ref="C69:I69"/>
    <mergeCell ref="A44:I44"/>
    <mergeCell ref="A45:I45"/>
    <mergeCell ref="A46:I46"/>
    <mergeCell ref="A49:I49"/>
    <mergeCell ref="A52:D52"/>
    <mergeCell ref="E52:I52"/>
    <mergeCell ref="A47:I47"/>
    <mergeCell ref="A48:I48"/>
    <mergeCell ref="B75:I75"/>
    <mergeCell ref="B71:I71"/>
    <mergeCell ref="A73:I73"/>
    <mergeCell ref="A53:D53"/>
    <mergeCell ref="E53:I53"/>
    <mergeCell ref="A41:I41"/>
    <mergeCell ref="A42:I42"/>
    <mergeCell ref="A39:I39"/>
    <mergeCell ref="A40:I40"/>
    <mergeCell ref="A35:I35"/>
    <mergeCell ref="A36:I36"/>
    <mergeCell ref="A37:I37"/>
    <mergeCell ref="A38:I38"/>
    <mergeCell ref="A43:I43"/>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f>Basic!B3</f>
        <v>5002003532</v>
      </c>
      <c r="D1" s="395"/>
      <c r="E1" s="395"/>
      <c r="F1" s="395"/>
      <c r="G1" s="395"/>
      <c r="H1" s="395"/>
      <c r="I1" s="395"/>
      <c r="J1" s="395" t="s">
        <v>469</v>
      </c>
      <c r="K1" s="395"/>
      <c r="L1" s="395" t="str">
        <f>Basic!B2</f>
        <v>NIT-444</v>
      </c>
    </row>
    <row r="3" spans="1:12" ht="29.25" customHeight="1">
      <c r="A3" s="560" t="str">
        <f>Basic!B1</f>
        <v xml:space="preserve">CONSTRUCTION OF BOUNDARY WALL ON PILE FOUNDATIONS &amp; RCC STRUCTURES IN SUBMERGED AREA (AFTER SOIL FILLING) AT 400/220/132 KV SUBSTATION AT SAHARSA </v>
      </c>
      <c r="B3" s="560"/>
      <c r="C3" s="560"/>
      <c r="D3" s="560"/>
      <c r="E3" s="560"/>
      <c r="F3" s="560"/>
      <c r="G3" s="560"/>
      <c r="H3" s="560"/>
      <c r="I3" s="560"/>
      <c r="J3" s="560"/>
      <c r="K3" s="560"/>
      <c r="L3" s="560"/>
    </row>
    <row r="5" spans="1:12" ht="15">
      <c r="A5" s="561" t="s">
        <v>470</v>
      </c>
      <c r="B5" s="561"/>
      <c r="C5" s="561"/>
      <c r="D5" s="561"/>
      <c r="E5" s="561"/>
      <c r="F5" s="561"/>
      <c r="G5" s="561"/>
      <c r="H5" s="561"/>
      <c r="I5" s="561"/>
      <c r="J5" s="561"/>
      <c r="K5" s="561"/>
      <c r="L5" s="561"/>
    </row>
    <row r="7" spans="1:12" ht="15">
      <c r="A7" s="562" t="s">
        <v>471</v>
      </c>
      <c r="B7" s="562"/>
      <c r="C7" s="562"/>
      <c r="D7" s="562"/>
      <c r="E7" s="562"/>
      <c r="F7" s="562"/>
      <c r="G7" s="562"/>
      <c r="I7" s="396" t="s">
        <v>382</v>
      </c>
    </row>
    <row r="9" spans="1:12">
      <c r="I9" s="397" t="s">
        <v>459</v>
      </c>
    </row>
    <row r="10" spans="1:12" ht="15">
      <c r="A10" s="396" t="s">
        <v>472</v>
      </c>
      <c r="B10" s="553">
        <f>'Names of Bidder'!D8</f>
        <v>0</v>
      </c>
      <c r="C10" s="553"/>
      <c r="D10" s="553"/>
      <c r="I10" s="397" t="s">
        <v>385</v>
      </c>
    </row>
    <row r="11" spans="1:12" ht="15">
      <c r="A11" s="396" t="s">
        <v>473</v>
      </c>
      <c r="B11" s="553" t="str">
        <f>'Names of Bidder'!D9</f>
        <v>…….. …… ………. ……….</v>
      </c>
      <c r="C11" s="553"/>
      <c r="D11" s="553"/>
      <c r="I11" s="397" t="s">
        <v>460</v>
      </c>
    </row>
    <row r="12" spans="1:12">
      <c r="B12" s="553" t="str">
        <f>'Names of Bidder'!D10</f>
        <v>…….. …… ………. ……….</v>
      </c>
      <c r="C12" s="553"/>
      <c r="D12" s="553"/>
      <c r="I12" s="397" t="s">
        <v>474</v>
      </c>
    </row>
    <row r="13" spans="1:12">
      <c r="B13" s="553" t="str">
        <f>'Names of Bidder'!D11</f>
        <v>…….. …… ………. ……….</v>
      </c>
      <c r="C13" s="553"/>
      <c r="D13" s="553"/>
      <c r="I13" s="397" t="s">
        <v>464</v>
      </c>
    </row>
    <row r="16" spans="1:12">
      <c r="A16" s="397" t="s">
        <v>377</v>
      </c>
    </row>
    <row r="18" spans="1:12" ht="14.25">
      <c r="A18" s="556" t="s">
        <v>475</v>
      </c>
      <c r="B18" s="556"/>
      <c r="C18" s="556"/>
      <c r="D18" s="556"/>
      <c r="E18" s="556"/>
      <c r="F18" s="556"/>
      <c r="G18" s="556"/>
      <c r="H18" s="556"/>
      <c r="I18" s="556"/>
      <c r="J18" s="556"/>
      <c r="K18" s="556"/>
      <c r="L18" s="556"/>
    </row>
    <row r="20" spans="1:12">
      <c r="A20" s="398">
        <v>1</v>
      </c>
      <c r="B20" s="557" t="s">
        <v>151</v>
      </c>
      <c r="C20" s="557"/>
      <c r="D20" s="557"/>
      <c r="E20" s="557"/>
      <c r="F20" s="557"/>
      <c r="G20" s="558"/>
      <c r="H20" s="558"/>
      <c r="I20" s="558"/>
      <c r="J20" s="558"/>
      <c r="K20" s="558"/>
      <c r="L20" s="558"/>
    </row>
    <row r="21" spans="1:12">
      <c r="A21" s="559">
        <v>2</v>
      </c>
      <c r="B21" s="544" t="s">
        <v>152</v>
      </c>
      <c r="C21" s="545"/>
      <c r="D21" s="545"/>
      <c r="E21" s="545"/>
      <c r="F21" s="545"/>
      <c r="G21" s="546"/>
      <c r="H21" s="547"/>
      <c r="I21" s="547"/>
      <c r="J21" s="547"/>
      <c r="K21" s="547"/>
      <c r="L21" s="548"/>
    </row>
    <row r="22" spans="1:12">
      <c r="A22" s="559"/>
      <c r="B22" s="532" t="s">
        <v>153</v>
      </c>
      <c r="C22" s="533"/>
      <c r="D22" s="533"/>
      <c r="E22" s="533"/>
      <c r="F22" s="533"/>
      <c r="G22" s="534"/>
      <c r="H22" s="535"/>
      <c r="I22" s="535"/>
      <c r="J22" s="535"/>
      <c r="K22" s="535"/>
      <c r="L22" s="536"/>
    </row>
    <row r="23" spans="1:12">
      <c r="A23" s="559"/>
      <c r="B23" s="552"/>
      <c r="C23" s="553"/>
      <c r="D23" s="553"/>
      <c r="E23" s="553"/>
      <c r="F23" s="553"/>
      <c r="G23" s="534"/>
      <c r="H23" s="535"/>
      <c r="I23" s="535"/>
      <c r="J23" s="535"/>
      <c r="K23" s="535"/>
      <c r="L23" s="536"/>
    </row>
    <row r="24" spans="1:12">
      <c r="A24" s="559"/>
      <c r="B24" s="552"/>
      <c r="C24" s="553"/>
      <c r="D24" s="553"/>
      <c r="E24" s="553"/>
      <c r="F24" s="553"/>
      <c r="G24" s="534"/>
      <c r="H24" s="535"/>
      <c r="I24" s="535"/>
      <c r="J24" s="535"/>
      <c r="K24" s="535"/>
      <c r="L24" s="536"/>
    </row>
    <row r="25" spans="1:12">
      <c r="A25" s="559"/>
      <c r="B25" s="532" t="s">
        <v>154</v>
      </c>
      <c r="C25" s="533"/>
      <c r="D25" s="533"/>
      <c r="E25" s="533"/>
      <c r="F25" s="533"/>
      <c r="G25" s="534"/>
      <c r="H25" s="535"/>
      <c r="I25" s="535"/>
      <c r="J25" s="535"/>
      <c r="K25" s="535"/>
      <c r="L25" s="536"/>
    </row>
    <row r="26" spans="1:12">
      <c r="A26" s="559"/>
      <c r="B26" s="552"/>
      <c r="C26" s="553"/>
      <c r="D26" s="553"/>
      <c r="E26" s="553"/>
      <c r="F26" s="553"/>
      <c r="G26" s="534"/>
      <c r="H26" s="535"/>
      <c r="I26" s="535"/>
      <c r="J26" s="535"/>
      <c r="K26" s="535"/>
      <c r="L26" s="536"/>
    </row>
    <row r="27" spans="1:12">
      <c r="A27" s="559"/>
      <c r="B27" s="552"/>
      <c r="C27" s="553"/>
      <c r="D27" s="553"/>
      <c r="E27" s="553"/>
      <c r="F27" s="553"/>
      <c r="G27" s="534"/>
      <c r="H27" s="535"/>
      <c r="I27" s="535"/>
      <c r="J27" s="535"/>
      <c r="K27" s="535"/>
      <c r="L27" s="536"/>
    </row>
    <row r="28" spans="1:12">
      <c r="A28" s="559"/>
      <c r="B28" s="532" t="s">
        <v>476</v>
      </c>
      <c r="C28" s="533"/>
      <c r="D28" s="533"/>
      <c r="E28" s="533"/>
      <c r="F28" s="533"/>
      <c r="G28" s="534"/>
      <c r="H28" s="535"/>
      <c r="I28" s="535"/>
      <c r="J28" s="535"/>
      <c r="K28" s="535"/>
      <c r="L28" s="536"/>
    </row>
    <row r="29" spans="1:12">
      <c r="A29" s="559"/>
      <c r="B29" s="552"/>
      <c r="C29" s="553"/>
      <c r="D29" s="553"/>
      <c r="E29" s="553"/>
      <c r="F29" s="553"/>
      <c r="G29" s="534"/>
      <c r="H29" s="535"/>
      <c r="I29" s="535"/>
      <c r="J29" s="535"/>
      <c r="K29" s="535"/>
      <c r="L29" s="536"/>
    </row>
    <row r="30" spans="1:12">
      <c r="A30" s="559"/>
      <c r="B30" s="554"/>
      <c r="C30" s="555"/>
      <c r="D30" s="555"/>
      <c r="E30" s="555"/>
      <c r="F30" s="555"/>
      <c r="G30" s="524"/>
      <c r="H30" s="525"/>
      <c r="I30" s="525"/>
      <c r="J30" s="525"/>
      <c r="K30" s="525"/>
      <c r="L30" s="526"/>
    </row>
    <row r="31" spans="1:12">
      <c r="A31" s="549">
        <v>3</v>
      </c>
      <c r="B31" s="550" t="s">
        <v>477</v>
      </c>
      <c r="C31" s="550"/>
      <c r="D31" s="550"/>
      <c r="E31" s="550"/>
      <c r="F31" s="550"/>
      <c r="G31" s="546"/>
      <c r="H31" s="547"/>
      <c r="I31" s="547"/>
      <c r="J31" s="547"/>
      <c r="K31" s="547"/>
      <c r="L31" s="548"/>
    </row>
    <row r="32" spans="1:12">
      <c r="A32" s="549"/>
      <c r="B32" s="551"/>
      <c r="C32" s="551"/>
      <c r="D32" s="551"/>
      <c r="E32" s="551"/>
      <c r="F32" s="551"/>
      <c r="G32" s="524"/>
      <c r="H32" s="525"/>
      <c r="I32" s="525"/>
      <c r="J32" s="525"/>
      <c r="K32" s="525"/>
      <c r="L32" s="526"/>
    </row>
    <row r="33" spans="1:12">
      <c r="A33" s="399">
        <v>4</v>
      </c>
      <c r="B33" s="539" t="s">
        <v>478</v>
      </c>
      <c r="C33" s="539"/>
      <c r="D33" s="539"/>
      <c r="E33" s="539"/>
      <c r="F33" s="539"/>
      <c r="G33" s="540"/>
      <c r="H33" s="541"/>
      <c r="I33" s="541"/>
      <c r="J33" s="541"/>
      <c r="K33" s="541"/>
      <c r="L33" s="542"/>
    </row>
    <row r="34" spans="1:12">
      <c r="A34" s="399">
        <v>5</v>
      </c>
      <c r="B34" s="539" t="s">
        <v>479</v>
      </c>
      <c r="C34" s="539"/>
      <c r="D34" s="539"/>
      <c r="E34" s="539"/>
      <c r="F34" s="539"/>
      <c r="G34" s="540"/>
      <c r="H34" s="541"/>
      <c r="I34" s="541"/>
      <c r="J34" s="541"/>
      <c r="K34" s="541"/>
      <c r="L34" s="542"/>
    </row>
    <row r="35" spans="1:12">
      <c r="A35" s="399">
        <v>6</v>
      </c>
      <c r="B35" s="539" t="s">
        <v>480</v>
      </c>
      <c r="C35" s="539"/>
      <c r="D35" s="539"/>
      <c r="E35" s="539"/>
      <c r="F35" s="539"/>
      <c r="G35" s="540"/>
      <c r="H35" s="541"/>
      <c r="I35" s="541"/>
      <c r="J35" s="541"/>
      <c r="K35" s="541"/>
      <c r="L35" s="542"/>
    </row>
    <row r="36" spans="1:12">
      <c r="A36" s="399">
        <v>7</v>
      </c>
      <c r="B36" s="543" t="s">
        <v>155</v>
      </c>
      <c r="C36" s="543"/>
      <c r="D36" s="543"/>
      <c r="E36" s="543"/>
      <c r="F36" s="543"/>
      <c r="G36" s="540"/>
      <c r="H36" s="541"/>
      <c r="I36" s="541"/>
      <c r="J36" s="541"/>
      <c r="K36" s="541"/>
      <c r="L36" s="542"/>
    </row>
    <row r="37" spans="1:12">
      <c r="A37" s="531">
        <v>8</v>
      </c>
      <c r="B37" s="544" t="s">
        <v>156</v>
      </c>
      <c r="C37" s="545"/>
      <c r="D37" s="545"/>
      <c r="E37" s="545"/>
      <c r="F37" s="545"/>
      <c r="G37" s="546"/>
      <c r="H37" s="547"/>
      <c r="I37" s="547"/>
      <c r="J37" s="547"/>
      <c r="K37" s="547"/>
      <c r="L37" s="548"/>
    </row>
    <row r="38" spans="1:12">
      <c r="A38" s="531"/>
      <c r="B38" s="532" t="s">
        <v>167</v>
      </c>
      <c r="C38" s="533"/>
      <c r="D38" s="533"/>
      <c r="E38" s="533"/>
      <c r="F38" s="533"/>
      <c r="G38" s="524"/>
      <c r="H38" s="525"/>
      <c r="I38" s="525"/>
      <c r="J38" s="525"/>
      <c r="K38" s="525"/>
      <c r="L38" s="526"/>
    </row>
    <row r="39" spans="1:12">
      <c r="A39" s="531">
        <v>9</v>
      </c>
      <c r="B39" s="544" t="s">
        <v>454</v>
      </c>
      <c r="C39" s="545"/>
      <c r="D39" s="545"/>
      <c r="E39" s="545"/>
      <c r="F39" s="545"/>
      <c r="G39" s="546"/>
      <c r="H39" s="547"/>
      <c r="I39" s="547"/>
      <c r="J39" s="547"/>
      <c r="K39" s="547"/>
      <c r="L39" s="548"/>
    </row>
    <row r="40" spans="1:12">
      <c r="A40" s="531"/>
      <c r="B40" s="532" t="s">
        <v>157</v>
      </c>
      <c r="C40" s="533"/>
      <c r="D40" s="533"/>
      <c r="E40" s="533"/>
      <c r="F40" s="533"/>
      <c r="G40" s="534"/>
      <c r="H40" s="535"/>
      <c r="I40" s="535"/>
      <c r="J40" s="535"/>
      <c r="K40" s="535"/>
      <c r="L40" s="536"/>
    </row>
    <row r="41" spans="1:12">
      <c r="A41" s="531"/>
      <c r="B41" s="532" t="s">
        <v>158</v>
      </c>
      <c r="C41" s="533"/>
      <c r="D41" s="533"/>
      <c r="E41" s="533"/>
      <c r="F41" s="533"/>
      <c r="G41" s="534"/>
      <c r="H41" s="535"/>
      <c r="I41" s="535"/>
      <c r="J41" s="535"/>
      <c r="K41" s="535"/>
      <c r="L41" s="536"/>
    </row>
    <row r="42" spans="1:12">
      <c r="A42" s="531"/>
      <c r="B42" s="532" t="s">
        <v>481</v>
      </c>
      <c r="C42" s="533"/>
      <c r="D42" s="533"/>
      <c r="E42" s="533"/>
      <c r="F42" s="533"/>
      <c r="G42" s="524"/>
      <c r="H42" s="525"/>
      <c r="I42" s="525"/>
      <c r="J42" s="525"/>
      <c r="K42" s="525"/>
      <c r="L42" s="526"/>
    </row>
    <row r="43" spans="1:12">
      <c r="A43" s="531">
        <v>10</v>
      </c>
      <c r="B43" s="544" t="s">
        <v>159</v>
      </c>
      <c r="C43" s="545"/>
      <c r="D43" s="545"/>
      <c r="E43" s="545"/>
      <c r="F43" s="545"/>
      <c r="G43" s="546"/>
      <c r="H43" s="547"/>
      <c r="I43" s="547"/>
      <c r="J43" s="547"/>
      <c r="K43" s="547"/>
      <c r="L43" s="548"/>
    </row>
    <row r="44" spans="1:12">
      <c r="A44" s="531"/>
      <c r="B44" s="532" t="s">
        <v>482</v>
      </c>
      <c r="C44" s="533"/>
      <c r="D44" s="533"/>
      <c r="E44" s="533"/>
      <c r="F44" s="533"/>
      <c r="G44" s="534"/>
      <c r="H44" s="535"/>
      <c r="I44" s="535"/>
      <c r="J44" s="535"/>
      <c r="K44" s="535"/>
      <c r="L44" s="536"/>
    </row>
    <row r="45" spans="1:12">
      <c r="A45" s="531"/>
      <c r="B45" s="532" t="s">
        <v>483</v>
      </c>
      <c r="C45" s="533"/>
      <c r="D45" s="533"/>
      <c r="E45" s="533"/>
      <c r="F45" s="533"/>
      <c r="G45" s="534"/>
      <c r="H45" s="535"/>
      <c r="I45" s="535"/>
      <c r="J45" s="535"/>
      <c r="K45" s="535"/>
      <c r="L45" s="536"/>
    </row>
    <row r="46" spans="1:12">
      <c r="A46" s="531"/>
      <c r="B46" s="537"/>
      <c r="C46" s="538"/>
      <c r="D46" s="538"/>
      <c r="E46" s="538"/>
      <c r="F46" s="538"/>
      <c r="G46" s="534"/>
      <c r="H46" s="535"/>
      <c r="I46" s="535"/>
      <c r="J46" s="535"/>
      <c r="K46" s="535"/>
      <c r="L46" s="536"/>
    </row>
    <row r="47" spans="1:12">
      <c r="A47" s="531"/>
      <c r="B47" s="537"/>
      <c r="C47" s="538"/>
      <c r="D47" s="538"/>
      <c r="E47" s="538"/>
      <c r="F47" s="538"/>
      <c r="G47" s="534"/>
      <c r="H47" s="535"/>
      <c r="I47" s="535"/>
      <c r="J47" s="535"/>
      <c r="K47" s="535"/>
      <c r="L47" s="536"/>
    </row>
    <row r="48" spans="1:12">
      <c r="A48" s="531"/>
      <c r="B48" s="532" t="s">
        <v>160</v>
      </c>
      <c r="C48" s="533"/>
      <c r="D48" s="533"/>
      <c r="E48" s="533"/>
      <c r="F48" s="533"/>
      <c r="G48" s="534"/>
      <c r="H48" s="535"/>
      <c r="I48" s="535"/>
      <c r="J48" s="535"/>
      <c r="K48" s="535"/>
      <c r="L48" s="536"/>
    </row>
    <row r="49" spans="1:12">
      <c r="A49" s="531"/>
      <c r="B49" s="522" t="s">
        <v>484</v>
      </c>
      <c r="C49" s="523"/>
      <c r="D49" s="523"/>
      <c r="E49" s="523"/>
      <c r="F49" s="523"/>
      <c r="G49" s="524"/>
      <c r="H49" s="525"/>
      <c r="I49" s="525"/>
      <c r="J49" s="525"/>
      <c r="K49" s="525"/>
      <c r="L49" s="526"/>
    </row>
    <row r="50" spans="1:12">
      <c r="A50" s="400">
        <v>11</v>
      </c>
      <c r="B50" s="527" t="s">
        <v>161</v>
      </c>
      <c r="C50" s="527"/>
      <c r="D50" s="527"/>
      <c r="E50" s="527"/>
      <c r="F50" s="527"/>
      <c r="G50" s="528"/>
      <c r="H50" s="528"/>
      <c r="I50" s="528"/>
      <c r="J50" s="528"/>
      <c r="K50" s="528"/>
      <c r="L50" s="528"/>
    </row>
    <row r="51" spans="1:12">
      <c r="A51" s="400">
        <v>12</v>
      </c>
      <c r="B51" s="529" t="s">
        <v>485</v>
      </c>
      <c r="C51" s="529"/>
      <c r="D51" s="529"/>
      <c r="E51" s="529"/>
      <c r="F51" s="529"/>
      <c r="G51" s="530"/>
      <c r="H51" s="530"/>
      <c r="I51" s="530"/>
      <c r="J51" s="530"/>
      <c r="K51" s="530"/>
      <c r="L51" s="530"/>
    </row>
    <row r="53" spans="1:12" ht="44.1" customHeight="1">
      <c r="A53" s="521" t="s">
        <v>486</v>
      </c>
      <c r="B53" s="521"/>
      <c r="C53" s="521"/>
      <c r="D53" s="521"/>
      <c r="E53" s="521"/>
      <c r="F53" s="521"/>
      <c r="G53" s="521"/>
      <c r="H53" s="521"/>
      <c r="I53" s="521"/>
      <c r="J53" s="521"/>
      <c r="K53" s="521"/>
      <c r="L53" s="521"/>
    </row>
  </sheetData>
  <sheetProtection password="DC1A" sheet="1" objects="1" scenarios="1"/>
  <mergeCells count="76">
    <mergeCell ref="B12:D12"/>
    <mergeCell ref="A3:L3"/>
    <mergeCell ref="A5:L5"/>
    <mergeCell ref="A7:G7"/>
    <mergeCell ref="B10:D10"/>
    <mergeCell ref="B11:D11"/>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A37:A38"/>
    <mergeCell ref="B37:F37"/>
    <mergeCell ref="G37:L37"/>
    <mergeCell ref="B38:F38"/>
    <mergeCell ref="G38:L38"/>
    <mergeCell ref="A39:A42"/>
    <mergeCell ref="B39:F39"/>
    <mergeCell ref="G39:L39"/>
    <mergeCell ref="B40:F40"/>
    <mergeCell ref="G40:L40"/>
    <mergeCell ref="B47:F47"/>
    <mergeCell ref="G47:L47"/>
    <mergeCell ref="B35:F35"/>
    <mergeCell ref="G35:L35"/>
    <mergeCell ref="B36:F36"/>
    <mergeCell ref="G36:L36"/>
    <mergeCell ref="B41:F41"/>
    <mergeCell ref="G41:L41"/>
    <mergeCell ref="B42:F42"/>
    <mergeCell ref="G42:L42"/>
    <mergeCell ref="B43:F43"/>
    <mergeCell ref="G43:L43"/>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RFX No. :5002003532</v>
      </c>
      <c r="B1" s="26"/>
      <c r="C1" s="26"/>
      <c r="D1" s="26"/>
      <c r="E1" s="26"/>
      <c r="F1" s="108"/>
      <c r="G1" s="108"/>
      <c r="H1" s="108"/>
      <c r="I1" s="109"/>
      <c r="J1" s="109"/>
      <c r="K1" s="109"/>
      <c r="L1" s="27" t="str">
        <f>"Attachment-16 " &amp; 'Attach 3(JV)'!AT1</f>
        <v>Attachment-16 NIT-444</v>
      </c>
    </row>
    <row r="2" spans="1:26">
      <c r="Z2" s="170" t="e">
        <f>'Attach 3(JV)'!Z2</f>
        <v>#REF!</v>
      </c>
    </row>
    <row r="3" spans="1:26" ht="48" customHeight="1">
      <c r="A3" s="443" t="str">
        <f>'Attach 3(JV)'!A3</f>
        <v xml:space="preserve">CONSTRUCTION OF BOUNDARY WALL ON PILE FOUNDATIONS &amp; RCC STRUCTURES IN SUBMERGED AREA (AFTER SOIL FILLING) AT 400/220/132 KV SUBSTATION AT SAHARSA </v>
      </c>
      <c r="B3" s="443"/>
      <c r="C3" s="443"/>
      <c r="D3" s="443"/>
      <c r="E3" s="443"/>
      <c r="F3" s="443"/>
      <c r="G3" s="443"/>
      <c r="H3" s="443"/>
      <c r="I3" s="443"/>
      <c r="J3" s="443"/>
      <c r="K3" s="443"/>
      <c r="L3" s="443"/>
    </row>
    <row r="4" spans="1:26" ht="15.95" customHeight="1">
      <c r="A4" s="32"/>
      <c r="H4" s="34"/>
      <c r="I4" s="12"/>
    </row>
    <row r="5" spans="1:26" ht="20.100000000000001" customHeight="1">
      <c r="A5" s="444" t="s">
        <v>58</v>
      </c>
      <c r="B5" s="444"/>
      <c r="C5" s="444"/>
      <c r="D5" s="444"/>
      <c r="E5" s="444"/>
      <c r="F5" s="444"/>
      <c r="G5" s="444"/>
      <c r="H5" s="444"/>
      <c r="I5" s="444"/>
      <c r="J5" s="444"/>
      <c r="K5" s="444"/>
      <c r="L5" s="444"/>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48" t="str">
        <f>'Attach 3(JV)'!A8</f>
        <v/>
      </c>
      <c r="B8" s="448"/>
      <c r="C8" s="448"/>
      <c r="D8" s="448"/>
      <c r="E8" s="448"/>
      <c r="F8" s="448"/>
      <c r="G8" s="13" t="str">
        <f>'Attach 3(JV)'!E8</f>
        <v>Contracts and Materials</v>
      </c>
      <c r="I8" s="12"/>
    </row>
    <row r="9" spans="1:26">
      <c r="A9" s="14" t="s">
        <v>383</v>
      </c>
      <c r="B9" s="449" t="str">
        <f>'Attach 3(JV)'!B9</f>
        <v/>
      </c>
      <c r="C9" s="449"/>
      <c r="D9" s="449"/>
      <c r="E9" s="449"/>
      <c r="F9" s="449"/>
      <c r="G9" s="13" t="str">
        <f>'Attach 3(JV)'!E9</f>
        <v>Power Grid Corporation of India Ltd.,</v>
      </c>
      <c r="I9" s="12"/>
    </row>
    <row r="10" spans="1:26">
      <c r="A10" s="14" t="s">
        <v>384</v>
      </c>
      <c r="B10" s="449" t="s">
        <v>510</v>
      </c>
      <c r="C10" s="449"/>
      <c r="D10" s="449"/>
      <c r="E10" s="449"/>
      <c r="F10" s="449"/>
      <c r="G10" s="156" t="str">
        <f>'Attach 3(QR)'!E10</f>
        <v>Eastern Region Transmission System-I</v>
      </c>
      <c r="I10" s="12"/>
    </row>
    <row r="11" spans="1:26">
      <c r="B11" s="449" t="str">
        <f>'Attach 3(JV)'!B11</f>
        <v>…….. …… ………. ……….</v>
      </c>
      <c r="C11" s="449"/>
      <c r="D11" s="449"/>
      <c r="E11" s="449"/>
      <c r="F11" s="449"/>
      <c r="G11" s="156" t="str">
        <f>'Attach 3(QR)'!E11</f>
        <v xml:space="preserve">Vidut Board Colony, </v>
      </c>
    </row>
    <row r="12" spans="1:26">
      <c r="A12" s="36"/>
      <c r="B12" s="449" t="str">
        <f>'Attach 3(JV)'!B12</f>
        <v>…….. …… ………. ……….</v>
      </c>
      <c r="C12" s="449"/>
      <c r="D12" s="449"/>
      <c r="E12" s="449"/>
      <c r="F12" s="449"/>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89" t="s">
        <v>64</v>
      </c>
      <c r="B16" s="589"/>
      <c r="C16" s="589"/>
      <c r="D16" s="589"/>
      <c r="E16" s="589"/>
      <c r="F16" s="589"/>
      <c r="G16" s="589"/>
      <c r="H16" s="589"/>
      <c r="I16" s="589"/>
      <c r="J16" s="589"/>
      <c r="K16" s="589"/>
      <c r="L16" s="58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81" t="s">
        <v>67</v>
      </c>
      <c r="C19" s="581"/>
      <c r="D19" s="581"/>
      <c r="E19" s="581"/>
      <c r="F19" s="581"/>
      <c r="G19" s="581"/>
      <c r="H19" s="581"/>
      <c r="I19" s="581"/>
      <c r="J19" s="581"/>
      <c r="K19" s="581"/>
      <c r="L19" s="581"/>
    </row>
    <row r="20" spans="1:12" ht="33" customHeight="1">
      <c r="A20" s="55"/>
      <c r="B20" s="582" t="str">
        <f>"Name of the (" &amp; MID('Names of Bidder'!B8,9, 35) &amp; ") :"</f>
        <v>Name of the (Lead Partner) :</v>
      </c>
      <c r="C20" s="582"/>
      <c r="D20" s="582"/>
      <c r="E20" s="582"/>
      <c r="F20" s="582"/>
      <c r="G20" s="582"/>
      <c r="H20" s="583" t="str">
        <f>B9</f>
        <v/>
      </c>
      <c r="I20" s="583"/>
      <c r="J20" s="583"/>
      <c r="K20" s="583"/>
      <c r="L20" s="583"/>
    </row>
    <row r="21" spans="1:12" ht="33" customHeight="1">
      <c r="A21" s="39"/>
      <c r="B21" s="582" t="s">
        <v>68</v>
      </c>
      <c r="C21" s="582"/>
      <c r="D21" s="582"/>
      <c r="E21" s="582"/>
      <c r="F21" s="582"/>
      <c r="G21" s="582"/>
      <c r="H21" s="584"/>
      <c r="I21" s="584"/>
      <c r="J21" s="584"/>
      <c r="K21" s="584"/>
      <c r="L21" s="584"/>
    </row>
    <row r="22" spans="1:12" ht="33" customHeight="1">
      <c r="A22" s="39"/>
      <c r="B22" s="582" t="s">
        <v>69</v>
      </c>
      <c r="C22" s="582"/>
      <c r="D22" s="582"/>
      <c r="E22" s="582"/>
      <c r="F22" s="582"/>
      <c r="G22" s="582"/>
      <c r="H22" s="584"/>
      <c r="I22" s="584"/>
      <c r="J22" s="584"/>
      <c r="K22" s="584"/>
      <c r="L22" s="584"/>
    </row>
    <row r="23" spans="1:12" ht="33" customHeight="1">
      <c r="A23" s="39"/>
      <c r="B23" s="582" t="s">
        <v>70</v>
      </c>
      <c r="C23" s="582"/>
      <c r="D23" s="582"/>
      <c r="E23" s="582"/>
      <c r="F23" s="582"/>
      <c r="G23" s="582"/>
      <c r="H23" s="584"/>
      <c r="I23" s="584"/>
      <c r="J23" s="584"/>
      <c r="K23" s="584"/>
      <c r="L23" s="584"/>
    </row>
    <row r="24" spans="1:12" ht="33" customHeight="1">
      <c r="A24" s="39"/>
      <c r="B24" s="582" t="s">
        <v>71</v>
      </c>
      <c r="C24" s="582"/>
      <c r="D24" s="582"/>
      <c r="E24" s="582"/>
      <c r="F24" s="582"/>
      <c r="G24" s="582"/>
      <c r="H24" s="584"/>
      <c r="I24" s="584"/>
      <c r="J24" s="584"/>
      <c r="K24" s="584"/>
      <c r="L24" s="584"/>
    </row>
    <row r="25" spans="1:12" ht="9.9499999999999993" customHeight="1">
      <c r="A25" s="39"/>
      <c r="B25" s="261"/>
      <c r="C25" s="261"/>
      <c r="D25" s="261"/>
      <c r="E25" s="261"/>
      <c r="F25" s="261"/>
      <c r="G25" s="261"/>
      <c r="H25" s="262"/>
      <c r="I25" s="262"/>
      <c r="J25" s="262"/>
      <c r="K25" s="262"/>
      <c r="L25" s="262"/>
    </row>
    <row r="26" spans="1:12" ht="18.95" customHeight="1">
      <c r="A26" s="56">
        <v>1.2</v>
      </c>
      <c r="B26" s="590" t="s">
        <v>169</v>
      </c>
      <c r="C26" s="590"/>
      <c r="D26" s="590"/>
      <c r="E26" s="590"/>
      <c r="F26" s="590"/>
      <c r="G26" s="590"/>
      <c r="H26" s="590"/>
      <c r="I26" s="590"/>
      <c r="J26" s="590"/>
      <c r="K26" s="590"/>
      <c r="L26" s="590"/>
    </row>
    <row r="27" spans="1:12" ht="18.95" customHeight="1">
      <c r="A27" s="59" t="s">
        <v>72</v>
      </c>
      <c r="B27" s="33" t="s">
        <v>73</v>
      </c>
      <c r="D27" s="112"/>
      <c r="E27" s="112"/>
    </row>
    <row r="28" spans="1:12" ht="18.95" customHeight="1">
      <c r="A28" s="39"/>
      <c r="B28" s="587" t="s">
        <v>74</v>
      </c>
      <c r="C28" s="587"/>
      <c r="D28" s="487"/>
      <c r="E28" s="487"/>
      <c r="F28" s="487"/>
      <c r="G28" s="487"/>
      <c r="H28" s="487"/>
      <c r="I28" s="487"/>
      <c r="J28" s="487"/>
      <c r="K28" s="487"/>
      <c r="L28" s="487"/>
    </row>
    <row r="29" spans="1:12" ht="18.95" customHeight="1">
      <c r="A29" s="39"/>
      <c r="B29" s="585" t="s">
        <v>75</v>
      </c>
      <c r="C29" s="586"/>
      <c r="D29" s="588"/>
      <c r="E29" s="588"/>
      <c r="F29" s="588"/>
      <c r="G29" s="588"/>
      <c r="H29" s="588"/>
      <c r="I29" s="588"/>
      <c r="J29" s="588"/>
      <c r="K29" s="588"/>
      <c r="L29" s="588"/>
    </row>
    <row r="30" spans="1:12" ht="18.95" customHeight="1">
      <c r="A30" s="39"/>
      <c r="B30" s="115"/>
      <c r="C30" s="57"/>
      <c r="D30" s="563"/>
      <c r="E30" s="563"/>
      <c r="F30" s="563"/>
      <c r="G30" s="563"/>
      <c r="H30" s="563"/>
      <c r="I30" s="563"/>
      <c r="J30" s="563"/>
      <c r="K30" s="563"/>
      <c r="L30" s="563"/>
    </row>
    <row r="31" spans="1:12" ht="18.95" customHeight="1">
      <c r="A31" s="39"/>
      <c r="B31" s="115"/>
      <c r="C31" s="57"/>
      <c r="D31" s="563"/>
      <c r="E31" s="563"/>
      <c r="F31" s="563"/>
      <c r="G31" s="563"/>
      <c r="H31" s="563"/>
      <c r="I31" s="563"/>
      <c r="J31" s="563"/>
      <c r="K31" s="563"/>
      <c r="L31" s="563"/>
    </row>
    <row r="32" spans="1:12" ht="18.95" customHeight="1">
      <c r="A32" s="39"/>
      <c r="B32" s="116"/>
      <c r="C32" s="58"/>
      <c r="D32" s="591"/>
      <c r="E32" s="591"/>
      <c r="F32" s="591"/>
      <c r="G32" s="591"/>
      <c r="H32" s="591"/>
      <c r="I32" s="591"/>
      <c r="J32" s="591"/>
      <c r="K32" s="591"/>
      <c r="L32" s="591"/>
    </row>
    <row r="33" spans="1:54" ht="18.95" customHeight="1">
      <c r="A33" s="39"/>
      <c r="B33" s="587" t="s">
        <v>76</v>
      </c>
      <c r="C33" s="587"/>
      <c r="D33" s="487"/>
      <c r="E33" s="487"/>
      <c r="F33" s="487"/>
      <c r="G33" s="487"/>
      <c r="H33" s="487"/>
      <c r="I33" s="487"/>
      <c r="J33" s="487"/>
      <c r="K33" s="487"/>
      <c r="L33" s="487"/>
    </row>
    <row r="34" spans="1:54" ht="18.95" customHeight="1">
      <c r="A34" s="39"/>
      <c r="B34" s="587" t="s">
        <v>77</v>
      </c>
      <c r="C34" s="587"/>
      <c r="D34" s="487"/>
      <c r="E34" s="487"/>
      <c r="F34" s="487"/>
      <c r="G34" s="487"/>
      <c r="H34" s="487"/>
      <c r="I34" s="487"/>
      <c r="J34" s="487"/>
      <c r="K34" s="487"/>
      <c r="L34" s="487"/>
    </row>
    <row r="35" spans="1:54" ht="18.95" customHeight="1">
      <c r="A35" s="39"/>
      <c r="B35" s="587" t="s">
        <v>78</v>
      </c>
      <c r="C35" s="587"/>
      <c r="D35" s="487"/>
      <c r="E35" s="487"/>
      <c r="F35" s="487"/>
      <c r="G35" s="487"/>
      <c r="H35" s="487"/>
      <c r="I35" s="487"/>
      <c r="J35" s="487"/>
      <c r="K35" s="487"/>
      <c r="L35" s="487"/>
    </row>
    <row r="36" spans="1:54" ht="18.95" customHeight="1">
      <c r="A36" s="39"/>
      <c r="B36" s="587" t="s">
        <v>79</v>
      </c>
      <c r="C36" s="587"/>
      <c r="D36" s="487"/>
      <c r="E36" s="487"/>
      <c r="F36" s="487"/>
      <c r="G36" s="487"/>
      <c r="H36" s="487"/>
      <c r="I36" s="487"/>
      <c r="J36" s="487"/>
      <c r="K36" s="487"/>
      <c r="L36" s="487"/>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487"/>
      <c r="D40" s="487"/>
      <c r="E40" s="487"/>
      <c r="F40" s="487"/>
      <c r="G40" s="572"/>
      <c r="H40" s="572"/>
      <c r="I40" s="487"/>
      <c r="J40" s="487"/>
      <c r="K40" s="487"/>
      <c r="L40" s="487"/>
    </row>
    <row r="41" spans="1:54" ht="45" customHeight="1">
      <c r="A41" s="39"/>
      <c r="B41" s="124"/>
      <c r="C41" s="487"/>
      <c r="D41" s="487"/>
      <c r="E41" s="487"/>
      <c r="F41" s="487"/>
      <c r="G41" s="572"/>
      <c r="H41" s="572"/>
      <c r="I41" s="487"/>
      <c r="J41" s="487"/>
      <c r="K41" s="487"/>
      <c r="L41" s="487"/>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487"/>
      <c r="D46" s="487"/>
      <c r="E46" s="487"/>
      <c r="F46" s="487"/>
      <c r="G46" s="572"/>
      <c r="H46" s="572"/>
      <c r="I46" s="572"/>
      <c r="J46" s="572"/>
      <c r="K46" s="574"/>
      <c r="L46" s="574"/>
    </row>
    <row r="47" spans="1:54" ht="30" customHeight="1">
      <c r="A47" s="39"/>
      <c r="B47" s="124">
        <v>2</v>
      </c>
      <c r="C47" s="487"/>
      <c r="D47" s="487"/>
      <c r="E47" s="487"/>
      <c r="F47" s="487"/>
      <c r="G47" s="572"/>
      <c r="H47" s="572"/>
      <c r="I47" s="572"/>
      <c r="J47" s="572"/>
      <c r="K47" s="574"/>
      <c r="L47" s="574"/>
    </row>
    <row r="48" spans="1:54" ht="30" customHeight="1">
      <c r="A48" s="39"/>
      <c r="B48" s="124">
        <v>3</v>
      </c>
      <c r="C48" s="487"/>
      <c r="D48" s="487"/>
      <c r="E48" s="487"/>
      <c r="F48" s="487"/>
      <c r="G48" s="572"/>
      <c r="H48" s="572"/>
      <c r="I48" s="572"/>
      <c r="J48" s="572"/>
      <c r="K48" s="574"/>
      <c r="L48" s="574"/>
    </row>
    <row r="49" spans="1:54" ht="30" customHeight="1">
      <c r="A49" s="39"/>
      <c r="B49" s="124">
        <v>4</v>
      </c>
      <c r="C49" s="487"/>
      <c r="D49" s="487"/>
      <c r="E49" s="487"/>
      <c r="F49" s="487"/>
      <c r="G49" s="572"/>
      <c r="H49" s="572"/>
      <c r="I49" s="572"/>
      <c r="J49" s="572"/>
      <c r="K49" s="574"/>
      <c r="L49" s="574"/>
    </row>
    <row r="50" spans="1:54" ht="30" customHeight="1">
      <c r="A50" s="39"/>
      <c r="B50" s="124">
        <v>5</v>
      </c>
      <c r="C50" s="487"/>
      <c r="D50" s="487"/>
      <c r="E50" s="487"/>
      <c r="F50" s="487"/>
      <c r="G50" s="572"/>
      <c r="H50" s="572"/>
      <c r="I50" s="572"/>
      <c r="J50" s="572"/>
      <c r="K50" s="574"/>
      <c r="L50" s="574"/>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73" t="s">
        <v>91</v>
      </c>
      <c r="C54" s="573"/>
      <c r="D54" s="573"/>
      <c r="E54" s="573"/>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75" t="s">
        <v>92</v>
      </c>
      <c r="C56" s="579"/>
      <c r="D56" s="576"/>
      <c r="E56" s="460" t="s">
        <v>4</v>
      </c>
      <c r="F56" s="460" t="s">
        <v>5</v>
      </c>
      <c r="G56" s="575" t="s">
        <v>6</v>
      </c>
      <c r="H56" s="576"/>
      <c r="I56" s="456" t="s">
        <v>7</v>
      </c>
      <c r="J56" s="566"/>
      <c r="K56" s="566"/>
      <c r="L56" s="457"/>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77"/>
      <c r="C57" s="580"/>
      <c r="D57" s="578"/>
      <c r="E57" s="461"/>
      <c r="F57" s="461"/>
      <c r="G57" s="577"/>
      <c r="H57" s="578"/>
      <c r="I57" s="468" t="s">
        <v>8</v>
      </c>
      <c r="J57" s="570"/>
      <c r="K57" s="468" t="s">
        <v>9</v>
      </c>
      <c r="L57" s="570"/>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487"/>
      <c r="C58" s="487"/>
      <c r="D58" s="487"/>
      <c r="E58" s="124"/>
      <c r="F58" s="124"/>
      <c r="G58" s="124"/>
      <c r="H58" s="124"/>
      <c r="I58" s="568"/>
      <c r="J58" s="569"/>
      <c r="K58" s="568"/>
      <c r="L58" s="569"/>
    </row>
    <row r="59" spans="1:54" ht="24.95" customHeight="1">
      <c r="A59" s="39"/>
      <c r="B59" s="487"/>
      <c r="C59" s="487"/>
      <c r="D59" s="487"/>
      <c r="E59" s="124"/>
      <c r="F59" s="124"/>
      <c r="G59" s="124"/>
      <c r="H59" s="124"/>
      <c r="I59" s="568"/>
      <c r="J59" s="569"/>
      <c r="K59" s="568"/>
      <c r="L59" s="569"/>
    </row>
    <row r="60" spans="1:54" ht="24.95" customHeight="1">
      <c r="A60" s="39"/>
      <c r="B60" s="487"/>
      <c r="C60" s="487"/>
      <c r="D60" s="487"/>
      <c r="E60" s="124"/>
      <c r="F60" s="124"/>
      <c r="G60" s="124"/>
      <c r="H60" s="124"/>
      <c r="I60" s="568"/>
      <c r="J60" s="569"/>
      <c r="K60" s="568"/>
      <c r="L60" s="569"/>
    </row>
    <row r="61" spans="1:54" ht="24.95" customHeight="1">
      <c r="A61" s="39"/>
      <c r="B61" s="487"/>
      <c r="C61" s="487"/>
      <c r="D61" s="487"/>
      <c r="E61" s="124"/>
      <c r="F61" s="124"/>
      <c r="G61" s="124"/>
      <c r="H61" s="124"/>
      <c r="I61" s="568"/>
      <c r="J61" s="569"/>
      <c r="K61" s="568"/>
      <c r="L61" s="569"/>
    </row>
    <row r="62" spans="1:54" ht="24.95" customHeight="1">
      <c r="A62" s="39"/>
      <c r="B62" s="487"/>
      <c r="C62" s="487"/>
      <c r="D62" s="487"/>
      <c r="E62" s="124"/>
      <c r="F62" s="124"/>
      <c r="G62" s="124"/>
      <c r="H62" s="124"/>
      <c r="I62" s="568"/>
      <c r="J62" s="569"/>
      <c r="K62" s="568"/>
      <c r="L62" s="569"/>
    </row>
    <row r="63" spans="1:54" ht="24.95" customHeight="1">
      <c r="A63" s="39"/>
      <c r="B63" s="487"/>
      <c r="C63" s="487"/>
      <c r="D63" s="487"/>
      <c r="E63" s="124"/>
      <c r="F63" s="124"/>
      <c r="G63" s="124"/>
      <c r="H63" s="124"/>
      <c r="I63" s="568"/>
      <c r="J63" s="569"/>
      <c r="K63" s="568"/>
      <c r="L63" s="569"/>
    </row>
    <row r="64" spans="1:54" ht="24.95" customHeight="1">
      <c r="A64" s="39"/>
      <c r="B64" s="487"/>
      <c r="C64" s="487"/>
      <c r="D64" s="487"/>
      <c r="E64" s="124"/>
      <c r="F64" s="124"/>
      <c r="G64" s="124"/>
      <c r="H64" s="124"/>
      <c r="I64" s="568"/>
      <c r="J64" s="569"/>
      <c r="K64" s="568"/>
      <c r="L64" s="569"/>
    </row>
    <row r="65" spans="1:54" ht="24.95" customHeight="1">
      <c r="A65" s="39"/>
      <c r="B65" s="487"/>
      <c r="C65" s="487"/>
      <c r="D65" s="487"/>
      <c r="E65" s="124"/>
      <c r="F65" s="124"/>
      <c r="G65" s="124"/>
      <c r="H65" s="124"/>
      <c r="I65" s="568"/>
      <c r="J65" s="569"/>
      <c r="K65" s="568"/>
      <c r="L65" s="569"/>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468" t="s">
        <v>136</v>
      </c>
      <c r="D68" s="468"/>
      <c r="E68" s="468"/>
      <c r="F68" s="468"/>
      <c r="G68" s="468"/>
      <c r="H68" s="456" t="s">
        <v>94</v>
      </c>
      <c r="I68" s="566"/>
      <c r="J68" s="566"/>
      <c r="K68" s="566"/>
      <c r="L68" s="457"/>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1" t="str">
        <f>'Attach 3(JV)'!B24</f>
        <v/>
      </c>
      <c r="C79" s="571"/>
      <c r="D79" s="571"/>
      <c r="E79" s="29"/>
      <c r="G79" s="61" t="s">
        <v>54</v>
      </c>
      <c r="H79" s="37" t="str">
        <f>'Attach 3(JV)'!E24</f>
        <v>…….. …… ………. ……….</v>
      </c>
      <c r="L79" s="37"/>
    </row>
    <row r="80" spans="1:54" ht="24" customHeight="1">
      <c r="A80" s="40" t="s">
        <v>57</v>
      </c>
      <c r="B80" s="565" t="str">
        <f>'Attach 3(JV)'!B25</f>
        <v>…….. …… ………. ……….</v>
      </c>
      <c r="C80" s="565"/>
      <c r="D80" s="565"/>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3"/>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4"/>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A3:L3"/>
    <mergeCell ref="B9:F9"/>
    <mergeCell ref="A16:L16"/>
    <mergeCell ref="B10:F10"/>
    <mergeCell ref="B11:F11"/>
    <mergeCell ref="B12:F12"/>
    <mergeCell ref="A8:F8"/>
    <mergeCell ref="A5:L5"/>
    <mergeCell ref="B26:L26"/>
    <mergeCell ref="B18:L18"/>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RFX No. :5002003532</v>
      </c>
      <c r="B1" s="26"/>
      <c r="C1" s="26"/>
      <c r="D1" s="26"/>
      <c r="E1" s="27" t="str">
        <f>"Attachment-17 " &amp; 'Attach 3(JV)'!AT1</f>
        <v>Attachment-17 NIT-444</v>
      </c>
    </row>
    <row r="3" spans="1:9" ht="48" customHeight="1">
      <c r="A3" s="443" t="str">
        <f>'Attach 3(JV)'!A3</f>
        <v xml:space="preserve">CONSTRUCTION OF BOUNDARY WALL ON PILE FOUNDATIONS &amp; RCC STRUCTURES IN SUBMERGED AREA (AFTER SOIL FILLING) AT 400/220/132 KV SUBSTATION AT SAHARSA </v>
      </c>
      <c r="B3" s="443"/>
      <c r="C3" s="443"/>
      <c r="D3" s="443"/>
      <c r="E3" s="443"/>
      <c r="F3" s="361"/>
      <c r="G3" s="361"/>
      <c r="H3" s="361"/>
    </row>
    <row r="4" spans="1:9" ht="20.100000000000001" customHeight="1">
      <c r="A4" s="32"/>
      <c r="H4" s="34"/>
      <c r="I4" s="12"/>
    </row>
    <row r="5" spans="1:9" ht="20.100000000000001" customHeight="1">
      <c r="A5" s="444" t="s">
        <v>52</v>
      </c>
      <c r="B5" s="444"/>
      <c r="C5" s="444"/>
      <c r="D5" s="444"/>
      <c r="E5" s="444"/>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45" t="s">
        <v>53</v>
      </c>
      <c r="B17" s="445"/>
      <c r="C17" s="445"/>
      <c r="D17" s="445"/>
      <c r="E17" s="445"/>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F19E2143-09CF-4E58-9800-8A0BE36E1D65}" showGridLines="0" zeroValues="0">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2"/>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3"/>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4"/>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5"/>
      <headerFooter alignWithMargins="0">
        <oddFooter>&amp;R&amp;"Book Antiqua,Bold"&amp;8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10"/>
      <headerFooter alignWithMargins="0">
        <oddFooter>&amp;R&amp;"Book Antiqua,Bold"&amp;8 Page &amp;P of &amp;N</oddFooter>
      </headerFooter>
    </customSheetView>
    <customSheetView guid="{114AF33D-6C62-4A58-AD50-6A9BFF9AE3AA}" showGridLines="0" zeroValues="0" topLeftCell="A16">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RFX No. :5002003532</v>
      </c>
      <c r="B1" s="25"/>
      <c r="C1" s="26"/>
      <c r="D1" s="26"/>
      <c r="E1" s="26"/>
      <c r="F1" s="45" t="str">
        <f>"Bid Form 1st Envelope " &amp; 'Attach 3(JV)'!AT1</f>
        <v>Bid Form 1st Envelope NIT-444</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44" t="s">
        <v>101</v>
      </c>
      <c r="B3" s="444"/>
      <c r="C3" s="444"/>
      <c r="D3" s="444"/>
      <c r="E3" s="444"/>
      <c r="F3" s="444"/>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599"/>
      <c r="D5" s="599"/>
      <c r="E5" s="599"/>
      <c r="F5" s="599"/>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0" t="str">
        <f>'Attach 3(JV)'!B24</f>
        <v/>
      </c>
      <c r="C6" s="600"/>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476" t="str">
        <f>'Attach 3(JV)'!A3</f>
        <v xml:space="preserve">CONSTRUCTION OF BOUNDARY WALL ON PILE FOUNDATIONS &amp; RCC STRUCTURES IN SUBMERGED AREA (AFTER SOIL FILLING) AT 400/220/132 KV SUBSTATION AT SAHARSA </v>
      </c>
      <c r="D15" s="476"/>
      <c r="E15" s="476"/>
      <c r="F15" s="476"/>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1" t="s">
        <v>164</v>
      </c>
      <c r="H16" s="601"/>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603"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603"/>
      <c r="D17" s="603"/>
      <c r="E17" s="603"/>
      <c r="F17" s="603"/>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45" t="s">
        <v>104</v>
      </c>
      <c r="C19" s="445"/>
      <c r="D19" s="445"/>
      <c r="E19" s="445"/>
      <c r="F19" s="445"/>
      <c r="G19" s="468" t="s">
        <v>164</v>
      </c>
      <c r="H19" s="468"/>
      <c r="I19" s="468"/>
      <c r="J19" s="468"/>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1(NIT-444) :</v>
      </c>
      <c r="C20" s="36"/>
      <c r="D20" s="598"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598"/>
      <c r="F20" s="598"/>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2(NIT-444) :</v>
      </c>
      <c r="C21" s="36"/>
      <c r="D21" s="476" t="s">
        <v>105</v>
      </c>
      <c r="E21" s="476"/>
      <c r="F21" s="476"/>
      <c r="G21" s="602" t="str">
        <f>IF(J20 &lt; 7, "Please note that if bid validity is less than 07 (seven) months, your bid may be rejected", "")</f>
        <v>Please note that if bid validity is less than 07 (seven) months, your bid may be rejected</v>
      </c>
      <c r="H21" s="602"/>
      <c r="I21" s="602"/>
      <c r="J21" s="602"/>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3(NIT-444) :</v>
      </c>
      <c r="C22" s="36"/>
      <c r="D22" s="476" t="s">
        <v>24</v>
      </c>
      <c r="E22" s="476"/>
      <c r="F22" s="476"/>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476"/>
      <c r="E23" s="476"/>
      <c r="F23" s="476"/>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476"/>
      <c r="E24" s="476"/>
      <c r="F24" s="476"/>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4(NIT-444) :</v>
      </c>
      <c r="C25" s="69"/>
      <c r="D25" s="476" t="s">
        <v>10</v>
      </c>
      <c r="E25" s="476"/>
      <c r="F25" s="476"/>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5(NIT-444) :</v>
      </c>
      <c r="C26" s="69"/>
      <c r="D26" s="476" t="s">
        <v>106</v>
      </c>
      <c r="E26" s="476"/>
      <c r="F26" s="476"/>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6(NIT-444) :</v>
      </c>
      <c r="C27" s="69"/>
      <c r="D27" s="476" t="s">
        <v>107</v>
      </c>
      <c r="E27" s="476"/>
      <c r="F27" s="476"/>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7(NIT-444) :</v>
      </c>
      <c r="C28" s="69"/>
      <c r="D28" s="476" t="s">
        <v>47</v>
      </c>
      <c r="E28" s="476"/>
      <c r="F28" s="476"/>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8(NIT-444) :</v>
      </c>
      <c r="C29" s="69"/>
      <c r="D29" s="476" t="s">
        <v>344</v>
      </c>
      <c r="E29" s="476"/>
      <c r="F29" s="476"/>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9(NIT-444)  :</v>
      </c>
      <c r="C30" s="69"/>
      <c r="D30" s="476" t="s">
        <v>108</v>
      </c>
      <c r="E30" s="476"/>
      <c r="F30" s="476"/>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10(NIT-444):</v>
      </c>
      <c r="C31" s="69"/>
      <c r="D31" s="476" t="s">
        <v>109</v>
      </c>
      <c r="E31" s="476"/>
      <c r="F31" s="476"/>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11(NIT-444):</v>
      </c>
      <c r="C32" s="69"/>
      <c r="D32" s="476" t="s">
        <v>25</v>
      </c>
      <c r="E32" s="476"/>
      <c r="F32" s="476"/>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12(NIT-444):</v>
      </c>
      <c r="C33" s="69"/>
      <c r="D33" s="476" t="s">
        <v>457</v>
      </c>
      <c r="E33" s="476"/>
      <c r="F33" s="476"/>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13(NIT-444):</v>
      </c>
      <c r="C34" s="69"/>
      <c r="D34" s="476" t="s">
        <v>289</v>
      </c>
      <c r="E34" s="476"/>
      <c r="F34" s="476"/>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14(NIT-444):</v>
      </c>
      <c r="C35" s="69"/>
      <c r="D35" s="476" t="s">
        <v>458</v>
      </c>
      <c r="E35" s="476"/>
      <c r="F35" s="476"/>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15(NIT-444):</v>
      </c>
      <c r="C36" s="69"/>
      <c r="D36" s="476" t="s">
        <v>290</v>
      </c>
      <c r="E36" s="476"/>
      <c r="F36" s="476"/>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16(NIT-444):</v>
      </c>
      <c r="C37" s="69"/>
      <c r="D37" s="476" t="s">
        <v>291</v>
      </c>
      <c r="E37" s="476"/>
      <c r="F37" s="476"/>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17(NIT-444):</v>
      </c>
      <c r="C38" s="69"/>
      <c r="D38" s="476" t="s">
        <v>292</v>
      </c>
      <c r="E38" s="476"/>
      <c r="F38" s="476"/>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603" t="s">
        <v>110</v>
      </c>
      <c r="C39" s="603"/>
      <c r="D39" s="603"/>
      <c r="E39" s="603"/>
      <c r="F39" s="603"/>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603" t="s">
        <v>11</v>
      </c>
      <c r="C40" s="603"/>
      <c r="D40" s="603"/>
      <c r="E40" s="603"/>
      <c r="F40" s="603"/>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603" t="s">
        <v>12</v>
      </c>
      <c r="C41" s="603"/>
      <c r="D41" s="603"/>
      <c r="E41" s="603"/>
      <c r="F41" s="603"/>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603" t="s">
        <v>13</v>
      </c>
      <c r="C42" s="603"/>
      <c r="D42" s="603"/>
      <c r="E42" s="603"/>
      <c r="F42" s="603"/>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603" t="s">
        <v>14</v>
      </c>
      <c r="C43" s="603"/>
      <c r="D43" s="603"/>
      <c r="E43" s="603"/>
      <c r="F43" s="603"/>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603" t="s">
        <v>15</v>
      </c>
      <c r="C44" s="603"/>
      <c r="D44" s="603"/>
      <c r="E44" s="603"/>
      <c r="F44" s="603"/>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603" t="s">
        <v>26</v>
      </c>
      <c r="C45" s="603"/>
      <c r="D45" s="603"/>
      <c r="E45" s="603"/>
      <c r="F45" s="603"/>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603" t="s">
        <v>111</v>
      </c>
      <c r="C46" s="603"/>
      <c r="D46" s="603"/>
      <c r="E46" s="603"/>
      <c r="F46" s="603"/>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65" t="s">
        <v>112</v>
      </c>
      <c r="C47" s="565"/>
      <c r="D47" s="565"/>
      <c r="E47" s="565"/>
      <c r="F47" s="565"/>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603" t="s">
        <v>16</v>
      </c>
      <c r="C48" s="603"/>
      <c r="D48" s="603"/>
      <c r="E48" s="603"/>
      <c r="F48" s="603"/>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603" t="s">
        <v>113</v>
      </c>
      <c r="C49" s="603"/>
      <c r="D49" s="603"/>
      <c r="E49" s="603"/>
      <c r="F49" s="603"/>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4"/>
      <c r="D61" s="604"/>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603" t="s">
        <v>118</v>
      </c>
      <c r="C62" s="603"/>
      <c r="D62" s="603"/>
      <c r="E62" s="603"/>
      <c r="F62" s="603"/>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603" t="s">
        <v>123</v>
      </c>
      <c r="C63" s="603"/>
      <c r="D63" s="603"/>
      <c r="E63" s="603"/>
      <c r="F63" s="603"/>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603" t="s">
        <v>17</v>
      </c>
      <c r="C64" s="603"/>
      <c r="D64" s="603"/>
      <c r="E64" s="603"/>
      <c r="F64" s="603"/>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603" t="s">
        <v>18</v>
      </c>
      <c r="C65" s="603"/>
      <c r="D65" s="603"/>
      <c r="E65" s="603"/>
      <c r="F65" s="603"/>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603" t="s">
        <v>124</v>
      </c>
      <c r="C66" s="603"/>
      <c r="D66" s="603"/>
      <c r="E66" s="603"/>
      <c r="F66" s="603"/>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603" t="s">
        <v>125</v>
      </c>
      <c r="C67" s="603"/>
      <c r="D67" s="603"/>
      <c r="E67" s="603"/>
      <c r="F67" s="603"/>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603" t="s">
        <v>19</v>
      </c>
      <c r="C68" s="603"/>
      <c r="D68" s="603"/>
      <c r="E68" s="603"/>
      <c r="F68" s="603"/>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468" t="s">
        <v>126</v>
      </c>
      <c r="C69" s="468"/>
      <c r="D69" s="468" t="s">
        <v>127</v>
      </c>
      <c r="E69" s="468"/>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606"/>
      <c r="C70" s="606"/>
      <c r="D70" s="607"/>
      <c r="E70" s="607"/>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606"/>
      <c r="C71" s="606"/>
      <c r="D71" s="607"/>
      <c r="E71" s="607"/>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606"/>
      <c r="C72" s="606"/>
      <c r="D72" s="607"/>
      <c r="E72" s="607"/>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608" t="s">
        <v>340</v>
      </c>
      <c r="C73" s="608"/>
      <c r="D73" s="605"/>
      <c r="E73" s="605"/>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603" t="s">
        <v>341</v>
      </c>
      <c r="C74" s="603"/>
      <c r="D74" s="603"/>
      <c r="E74" s="603"/>
      <c r="F74" s="603"/>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593" t="s">
        <v>170</v>
      </c>
      <c r="B86" s="593"/>
      <c r="C86" s="593"/>
      <c r="D86" s="594"/>
      <c r="E86" s="594"/>
      <c r="F86" s="594"/>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596"/>
      <c r="B87" s="596"/>
      <c r="C87" s="596"/>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597"/>
      <c r="B88" s="597"/>
      <c r="C88" s="597"/>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5" t="s">
        <v>171</v>
      </c>
      <c r="B89" s="595"/>
      <c r="C89" s="595"/>
      <c r="D89" s="594"/>
      <c r="E89" s="594"/>
      <c r="F89" s="594"/>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5" t="s">
        <v>172</v>
      </c>
      <c r="B90" s="595"/>
      <c r="C90" s="595"/>
      <c r="D90" s="594"/>
      <c r="E90" s="594"/>
      <c r="F90" s="594"/>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5" t="s">
        <v>173</v>
      </c>
      <c r="B91" s="595"/>
      <c r="C91" s="595"/>
      <c r="D91" s="594"/>
      <c r="E91" s="594"/>
      <c r="F91" s="594"/>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593" t="s">
        <v>174</v>
      </c>
      <c r="B92" s="593"/>
      <c r="C92" s="593"/>
      <c r="D92" s="153"/>
      <c r="E92" s="153"/>
      <c r="F92" s="153"/>
      <c r="G92" s="33"/>
      <c r="H92" s="33"/>
      <c r="I92" s="62"/>
      <c r="AB92" s="65"/>
      <c r="AC92" s="65"/>
      <c r="AD92" s="89"/>
      <c r="AE92" s="90"/>
      <c r="AF92" s="93"/>
    </row>
    <row r="93" spans="1:52" s="28" customFormat="1" ht="21" customHeight="1">
      <c r="A93" s="596"/>
      <c r="B93" s="596"/>
      <c r="C93" s="596"/>
      <c r="D93" s="153"/>
      <c r="E93" s="153"/>
      <c r="F93" s="153"/>
      <c r="G93" s="33"/>
      <c r="H93" s="33"/>
      <c r="I93" s="62"/>
      <c r="AB93" s="65"/>
      <c r="AC93" s="65"/>
      <c r="AD93" s="89"/>
      <c r="AE93" s="90"/>
      <c r="AF93" s="93"/>
    </row>
    <row r="94" spans="1:52">
      <c r="A94" s="597"/>
      <c r="B94" s="597"/>
      <c r="C94" s="597"/>
      <c r="D94" s="594"/>
      <c r="E94" s="594"/>
      <c r="F94" s="594"/>
    </row>
    <row r="95" spans="1:52">
      <c r="A95" s="78"/>
      <c r="B95" s="78"/>
      <c r="C95" s="78"/>
      <c r="D95" s="155"/>
      <c r="E95" s="155"/>
      <c r="F95" s="155"/>
    </row>
    <row r="96" spans="1:52" ht="47.25" customHeight="1">
      <c r="A96" s="58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(NIT-444) : Power of Attorney. Bidders may use their own proforma for furnishing the required information with the bid.</v>
      </c>
      <c r="B96" s="589"/>
      <c r="C96" s="589"/>
      <c r="D96" s="589"/>
      <c r="E96" s="589"/>
      <c r="F96" s="589"/>
    </row>
  </sheetData>
  <sheetProtection password="DC1A" sheet="1" objects="1" scenarios="1"/>
  <customSheetViews>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3"/>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4"/>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5"/>
      <headerFooter alignWithMargins="0">
        <oddFooter>&amp;R&amp;"Book Antiqua,Bold"&amp;8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7"/>
      <headerFooter alignWithMargins="0">
        <oddFooter>&amp;L&amp;8Tower Package-TW03, TL associated with Phase-I Generation Project in Orissa (Part-C)&amp;R&amp;"Book Antiqua,Bold"&amp;8Bid Form 1st Evelope TW03  /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8"/>
      <headerFooter alignWithMargins="0">
        <oddFooter>&amp;L&amp;8Tower Package-P238-TW04, TL associated with Phase-I Generation Project in Orissa (Part-C)&amp;R&amp;"Book Antiqua,Bold"&amp;8Bid Form 1st Evelope TW04  /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10"/>
      <headerFooter alignWithMargins="0">
        <oddFooter>&amp;R&amp;"Book Antiqua,Bold"&amp;8 Page &amp;P of &amp;N</oddFooter>
      </headerFooter>
    </customSheetView>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 ref="A96:F96"/>
    <mergeCell ref="A91:C91"/>
    <mergeCell ref="D91:F91"/>
    <mergeCell ref="A92:C92"/>
    <mergeCell ref="A93:C93"/>
    <mergeCell ref="A94:C94"/>
    <mergeCell ref="D94:F94"/>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G19:J19"/>
    <mergeCell ref="G16:H16"/>
    <mergeCell ref="G21:J21"/>
    <mergeCell ref="B19:F19"/>
    <mergeCell ref="D21:F21"/>
    <mergeCell ref="B17:F17"/>
    <mergeCell ref="D36:F36"/>
    <mergeCell ref="D32:F32"/>
    <mergeCell ref="D26:F26"/>
    <mergeCell ref="D35:F35"/>
    <mergeCell ref="D23:F23"/>
    <mergeCell ref="D33:F33"/>
    <mergeCell ref="D34:F34"/>
    <mergeCell ref="D25:F25"/>
    <mergeCell ref="D30:F30"/>
    <mergeCell ref="D28:F28"/>
    <mergeCell ref="D29:F29"/>
    <mergeCell ref="D24:F24"/>
    <mergeCell ref="A3:F3"/>
    <mergeCell ref="C15:F15"/>
    <mergeCell ref="D31:F31"/>
    <mergeCell ref="D20:F20"/>
    <mergeCell ref="D27:F27"/>
    <mergeCell ref="D22:F22"/>
    <mergeCell ref="C5:F5"/>
    <mergeCell ref="B6:C6"/>
    <mergeCell ref="A86:C86"/>
    <mergeCell ref="D90:F90"/>
    <mergeCell ref="D86:F86"/>
    <mergeCell ref="D89:F89"/>
    <mergeCell ref="A90:C90"/>
    <mergeCell ref="A87:C87"/>
    <mergeCell ref="A88:C88"/>
    <mergeCell ref="A89:C89"/>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17"/>
      <c r="B6" s="617"/>
      <c r="C6" s="617"/>
      <c r="D6" s="617"/>
      <c r="E6" s="617"/>
      <c r="F6" s="617"/>
      <c r="G6" s="617"/>
      <c r="H6" s="617"/>
      <c r="I6" s="617"/>
      <c r="J6" s="617"/>
      <c r="K6" s="617"/>
      <c r="L6" s="617"/>
      <c r="M6" s="617"/>
      <c r="N6" s="617"/>
    </row>
    <row r="7" spans="1:26" ht="15.95" customHeight="1"/>
    <row r="8" spans="1:26" ht="15.95" customHeight="1">
      <c r="A8" s="618"/>
      <c r="B8" s="618"/>
      <c r="C8" s="618"/>
      <c r="D8" s="618"/>
      <c r="E8" s="618"/>
      <c r="F8" s="618"/>
      <c r="G8" s="618"/>
      <c r="H8" s="618"/>
      <c r="I8" s="618"/>
      <c r="J8" s="618"/>
      <c r="K8" s="618"/>
      <c r="L8" s="618"/>
      <c r="M8" s="618"/>
      <c r="N8" s="618"/>
    </row>
    <row r="9" spans="1:26" ht="15.95" customHeight="1"/>
    <row r="10" spans="1:26" ht="15.95" customHeight="1">
      <c r="A10" s="624"/>
      <c r="B10" s="624"/>
      <c r="C10" s="624"/>
      <c r="D10" s="624"/>
      <c r="E10" s="624"/>
      <c r="F10" s="624"/>
      <c r="G10" s="624"/>
      <c r="H10" s="624"/>
      <c r="I10" s="624"/>
      <c r="J10" s="624"/>
      <c r="K10" s="624"/>
      <c r="L10" s="624"/>
      <c r="M10" s="624"/>
      <c r="N10" s="624"/>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22" t="s">
        <v>293</v>
      </c>
      <c r="B14" s="622"/>
      <c r="C14" s="622"/>
      <c r="D14" s="622"/>
      <c r="E14" s="622"/>
      <c r="F14" s="622"/>
      <c r="G14" s="622"/>
      <c r="H14" s="622"/>
      <c r="I14" s="622"/>
      <c r="J14" s="622"/>
      <c r="K14" s="622"/>
      <c r="L14" s="622"/>
      <c r="M14" s="622"/>
      <c r="N14" s="622"/>
    </row>
    <row r="15" spans="1:26" ht="15.95" customHeight="1">
      <c r="A15" s="623" t="s">
        <v>294</v>
      </c>
      <c r="B15" s="623"/>
      <c r="C15" s="623"/>
      <c r="D15" s="623"/>
      <c r="E15" s="623"/>
      <c r="F15" s="623"/>
      <c r="G15" s="623"/>
      <c r="H15" s="623"/>
      <c r="I15" s="623"/>
      <c r="J15" s="623"/>
      <c r="K15" s="623"/>
      <c r="L15" s="623"/>
      <c r="M15" s="623"/>
      <c r="N15" s="623"/>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29" t="s">
        <v>295</v>
      </c>
      <c r="B19" s="629"/>
      <c r="C19" s="629"/>
      <c r="D19" s="629"/>
      <c r="E19" s="629"/>
      <c r="F19" s="629"/>
      <c r="G19" s="629"/>
      <c r="H19" s="629"/>
      <c r="I19" s="629"/>
      <c r="J19" s="629"/>
      <c r="K19" s="629"/>
      <c r="L19" s="629"/>
      <c r="M19" s="629"/>
      <c r="N19" s="629"/>
    </row>
    <row r="20" spans="1:15" ht="15.95" customHeight="1"/>
    <row r="21" spans="1:15" ht="15.95" customHeight="1">
      <c r="A21" s="634" t="s">
        <v>296</v>
      </c>
      <c r="B21" s="634"/>
      <c r="C21" s="634"/>
      <c r="D21" s="634"/>
      <c r="E21" s="634"/>
      <c r="F21" s="634"/>
      <c r="G21" s="634"/>
      <c r="H21" s="634"/>
      <c r="I21" s="634"/>
      <c r="J21" s="634"/>
      <c r="K21" s="634"/>
      <c r="L21" s="634"/>
      <c r="M21" s="634"/>
      <c r="N21" s="634"/>
    </row>
    <row r="22" spans="1:15" ht="15.95" customHeight="1">
      <c r="I22" s="229"/>
      <c r="J22" s="229"/>
      <c r="K22" s="229"/>
      <c r="L22" s="229"/>
    </row>
    <row r="23" spans="1:15" ht="15.95" customHeight="1">
      <c r="B23" s="628" t="s">
        <v>297</v>
      </c>
      <c r="C23" s="628"/>
      <c r="D23" s="628"/>
      <c r="E23" s="628"/>
      <c r="F23" s="625" t="s">
        <v>315</v>
      </c>
      <c r="G23" s="626"/>
      <c r="H23" s="626"/>
      <c r="I23" s="626"/>
      <c r="J23" s="626"/>
      <c r="K23" s="626"/>
      <c r="L23" s="626"/>
      <c r="M23" s="626"/>
      <c r="N23" s="627"/>
    </row>
    <row r="24" spans="1:15" ht="15.95" customHeight="1">
      <c r="B24" s="628" t="s">
        <v>298</v>
      </c>
      <c r="C24" s="628"/>
      <c r="D24" s="628"/>
      <c r="E24" s="628"/>
      <c r="F24" s="625" t="s">
        <v>316</v>
      </c>
      <c r="G24" s="626"/>
      <c r="H24" s="626"/>
      <c r="I24" s="626"/>
      <c r="J24" s="626"/>
      <c r="K24" s="626"/>
      <c r="L24" s="626"/>
      <c r="M24" s="626"/>
      <c r="N24" s="627"/>
    </row>
    <row r="25" spans="1:15" ht="15.95" customHeight="1">
      <c r="B25" s="628" t="s">
        <v>299</v>
      </c>
      <c r="C25" s="628"/>
      <c r="D25" s="628"/>
      <c r="E25" s="628"/>
      <c r="F25" s="625" t="s">
        <v>317</v>
      </c>
      <c r="G25" s="626"/>
      <c r="H25" s="626"/>
      <c r="I25" s="626"/>
      <c r="J25" s="626"/>
      <c r="K25" s="626"/>
      <c r="L25" s="626"/>
      <c r="M25" s="626"/>
      <c r="N25" s="627"/>
    </row>
    <row r="26" spans="1:15" ht="15.95" customHeight="1">
      <c r="B26" s="628" t="s">
        <v>300</v>
      </c>
      <c r="C26" s="628"/>
      <c r="D26" s="628"/>
      <c r="E26" s="628"/>
      <c r="F26" s="625" t="str">
        <f>"Tower Package " &amp; Basic!B2 &amp;" " &amp;Basic!A3 &amp; " " &amp;Basic!B3</f>
        <v>Tower Package NIT-444 RFX No. : 5002003532</v>
      </c>
      <c r="G26" s="626"/>
      <c r="H26" s="626"/>
      <c r="I26" s="626"/>
      <c r="J26" s="626"/>
      <c r="K26" s="626"/>
      <c r="L26" s="626"/>
      <c r="M26" s="626"/>
      <c r="N26" s="627"/>
    </row>
    <row r="27" spans="1:15" ht="15.95" customHeight="1"/>
    <row r="28" spans="1:15" ht="15.95" customHeight="1">
      <c r="A28" s="630" t="s">
        <v>301</v>
      </c>
      <c r="B28" s="630"/>
      <c r="C28" s="225"/>
    </row>
    <row r="29" spans="1:15" ht="15.95" customHeight="1"/>
    <row r="30" spans="1:15" ht="44.25" customHeight="1">
      <c r="A30" s="640" t="str">
        <f>Basic!B1</f>
        <v xml:space="preserve">CONSTRUCTION OF BOUNDARY WALL ON PILE FOUNDATIONS &amp; RCC STRUCTURES IN SUBMERGED AREA (AFTER SOIL FILLING) AT 400/220/132 KV SUBSTATION AT SAHARSA </v>
      </c>
      <c r="B30" s="640"/>
      <c r="C30" s="640"/>
      <c r="D30" s="640"/>
      <c r="E30" s="640"/>
      <c r="F30" s="640"/>
      <c r="G30" s="640"/>
      <c r="H30" s="640"/>
      <c r="I30" s="640"/>
      <c r="J30" s="640"/>
      <c r="K30" s="640"/>
      <c r="L30" s="640"/>
      <c r="M30" s="640"/>
      <c r="N30" s="640"/>
    </row>
    <row r="31" spans="1:15" ht="15.95" customHeight="1">
      <c r="A31" s="230"/>
      <c r="B31" s="641" t="s">
        <v>302</v>
      </c>
      <c r="C31" s="641"/>
      <c r="D31" s="641"/>
      <c r="E31" s="641"/>
      <c r="F31" s="641"/>
      <c r="G31" s="619" t="e">
        <f>IF(#REF!="Sole Bidder", 'Attach 3(JV)'!B9,  'Attach 3(JV)'!A8)</f>
        <v>#REF!</v>
      </c>
      <c r="H31" s="620"/>
      <c r="I31" s="620"/>
      <c r="J31" s="620"/>
      <c r="K31" s="620"/>
      <c r="L31" s="620"/>
      <c r="M31" s="620"/>
      <c r="N31" s="621"/>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30" t="s">
        <v>303</v>
      </c>
      <c r="B34" s="630"/>
      <c r="C34" s="630"/>
      <c r="D34" s="630"/>
      <c r="E34" s="630"/>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37" t="str">
        <f>IF(K38="No", "If you do not submit Itegrity Pact properly, your bid will be rejectect", "")</f>
        <v/>
      </c>
      <c r="N37" s="637"/>
      <c r="O37" s="224"/>
    </row>
    <row r="38" spans="1:18" ht="21" customHeight="1">
      <c r="A38" s="247"/>
      <c r="B38" s="248"/>
      <c r="C38" s="249" t="s">
        <v>176</v>
      </c>
      <c r="D38" s="247"/>
      <c r="E38" s="247"/>
      <c r="F38" s="247"/>
      <c r="G38" s="247"/>
      <c r="H38" s="247"/>
      <c r="I38" s="247"/>
      <c r="J38" s="247"/>
      <c r="K38" s="631" t="s">
        <v>178</v>
      </c>
      <c r="L38" s="631"/>
      <c r="M38" s="638"/>
      <c r="N38" s="638"/>
      <c r="O38" s="224"/>
    </row>
    <row r="39" spans="1:18" ht="21" customHeight="1">
      <c r="A39" s="235" t="s">
        <v>304</v>
      </c>
      <c r="B39" s="236">
        <v>2</v>
      </c>
      <c r="C39" s="243" t="s">
        <v>319</v>
      </c>
      <c r="K39" s="245"/>
      <c r="M39" s="635" t="str">
        <f>IF(K40="No", "If you do not submit Bid Security properly, your bid will be rejectect", "")</f>
        <v/>
      </c>
      <c r="N39" s="635"/>
      <c r="O39" s="224"/>
    </row>
    <row r="40" spans="1:18" ht="21" customHeight="1">
      <c r="A40" s="237"/>
      <c r="B40" s="238"/>
      <c r="C40" s="246" t="s">
        <v>320</v>
      </c>
      <c r="D40" s="237"/>
      <c r="E40" s="237"/>
      <c r="F40" s="237"/>
      <c r="G40" s="237"/>
      <c r="H40" s="237"/>
      <c r="I40" s="237"/>
      <c r="J40" s="237"/>
      <c r="K40" s="611" t="s">
        <v>178</v>
      </c>
      <c r="L40" s="611"/>
      <c r="M40" s="636"/>
      <c r="N40" s="636"/>
      <c r="O40" s="224"/>
    </row>
    <row r="41" spans="1:18" ht="21" customHeight="1">
      <c r="A41" s="235" t="s">
        <v>304</v>
      </c>
      <c r="B41" s="236"/>
      <c r="C41" s="220" t="s">
        <v>322</v>
      </c>
      <c r="K41" s="639"/>
      <c r="L41" s="639"/>
      <c r="M41" s="639"/>
      <c r="N41" s="639"/>
      <c r="O41" s="224"/>
    </row>
    <row r="42" spans="1:18" ht="21" customHeight="1">
      <c r="A42" s="235" t="s">
        <v>304</v>
      </c>
      <c r="B42" s="236"/>
      <c r="C42" s="220" t="s">
        <v>321</v>
      </c>
      <c r="K42" s="612"/>
      <c r="L42" s="612"/>
      <c r="M42" s="612"/>
      <c r="N42" s="612"/>
      <c r="O42" s="224"/>
    </row>
    <row r="43" spans="1:18" ht="21" customHeight="1">
      <c r="A43" s="239" t="s">
        <v>304</v>
      </c>
      <c r="B43" s="240"/>
      <c r="C43" s="241" t="s">
        <v>324</v>
      </c>
      <c r="D43" s="241"/>
      <c r="E43" s="241"/>
      <c r="F43" s="241"/>
      <c r="G43" s="241"/>
      <c r="H43" s="241"/>
      <c r="I43" s="241"/>
      <c r="J43" s="242">
        <f>'Bid Form 1st Envelope'!H20</f>
        <v>0</v>
      </c>
      <c r="K43" s="613">
        <f>'Bid Form 1st Envelope'!I20</f>
        <v>0</v>
      </c>
      <c r="L43" s="613"/>
      <c r="M43" s="256"/>
      <c r="N43" s="256"/>
      <c r="O43" s="224"/>
    </row>
    <row r="44" spans="1:18" ht="21" customHeight="1">
      <c r="A44" s="250" t="s">
        <v>304</v>
      </c>
      <c r="B44" s="251"/>
      <c r="C44" s="252" t="s">
        <v>323</v>
      </c>
      <c r="D44" s="252"/>
      <c r="E44" s="252"/>
      <c r="F44" s="252"/>
      <c r="G44" s="252"/>
      <c r="H44" s="252"/>
      <c r="I44" s="252"/>
      <c r="J44" s="252"/>
      <c r="K44" s="632"/>
      <c r="L44" s="632"/>
      <c r="M44" s="632"/>
      <c r="N44" s="632"/>
      <c r="O44" s="224"/>
    </row>
    <row r="45" spans="1:18" ht="15.95" customHeight="1"/>
    <row r="46" spans="1:18" ht="15.95" customHeight="1">
      <c r="A46" s="634" t="s">
        <v>314</v>
      </c>
      <c r="B46" s="634"/>
      <c r="C46" s="634"/>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14" t="str">
        <f>'Attach 3(JV)'!E24</f>
        <v>…….. …… ………. ……….</v>
      </c>
      <c r="L49" s="614"/>
      <c r="M49" s="614"/>
      <c r="N49" s="614"/>
      <c r="O49" s="224"/>
    </row>
    <row r="50" spans="1:15" ht="21" customHeight="1">
      <c r="A50" s="239"/>
      <c r="B50" s="240"/>
      <c r="C50" s="241" t="s">
        <v>307</v>
      </c>
      <c r="D50" s="241"/>
      <c r="E50" s="241"/>
      <c r="F50" s="241"/>
      <c r="G50" s="241"/>
      <c r="H50" s="241"/>
      <c r="I50" s="241"/>
      <c r="J50" s="241"/>
      <c r="K50" s="614" t="str">
        <f>'Attach 3(JV)'!E25</f>
        <v>…….. …… ………. ……….</v>
      </c>
      <c r="L50" s="614"/>
      <c r="M50" s="614"/>
      <c r="N50" s="614"/>
      <c r="O50" s="224"/>
    </row>
    <row r="51" spans="1:15" ht="21" customHeight="1">
      <c r="A51" s="239"/>
      <c r="B51" s="240"/>
      <c r="C51" s="241" t="s">
        <v>308</v>
      </c>
      <c r="D51" s="241"/>
      <c r="E51" s="241"/>
      <c r="F51" s="241"/>
      <c r="G51" s="241"/>
      <c r="H51" s="241"/>
      <c r="I51" s="241"/>
      <c r="J51" s="241"/>
      <c r="K51" s="633"/>
      <c r="L51" s="633"/>
      <c r="M51" s="633"/>
      <c r="N51" s="633"/>
      <c r="O51" s="224"/>
    </row>
    <row r="52" spans="1:15" ht="21" customHeight="1">
      <c r="A52" s="235"/>
      <c r="B52" s="236"/>
      <c r="C52" s="615" t="str">
        <f>'Attach 3(JV)'!B10</f>
        <v>…….. …… ………. ……….</v>
      </c>
      <c r="D52" s="615"/>
      <c r="E52" s="615"/>
      <c r="F52" s="615"/>
      <c r="G52" s="615"/>
      <c r="H52" s="615"/>
      <c r="I52" s="615"/>
      <c r="J52" s="615"/>
      <c r="K52" s="615"/>
      <c r="L52" s="615"/>
      <c r="M52" s="615"/>
      <c r="N52" s="615"/>
      <c r="O52" s="224"/>
    </row>
    <row r="53" spans="1:15" ht="21" customHeight="1">
      <c r="A53" s="235"/>
      <c r="B53" s="236"/>
      <c r="C53" s="615" t="str">
        <f>'Attach 3(JV)'!B11</f>
        <v>…….. …… ………. ……….</v>
      </c>
      <c r="D53" s="615"/>
      <c r="E53" s="615"/>
      <c r="F53" s="615"/>
      <c r="G53" s="615"/>
      <c r="H53" s="615"/>
      <c r="I53" s="615"/>
      <c r="J53" s="615"/>
      <c r="K53" s="615"/>
      <c r="L53" s="615"/>
      <c r="M53" s="615"/>
      <c r="N53" s="615"/>
      <c r="O53" s="224"/>
    </row>
    <row r="54" spans="1:15" ht="21" customHeight="1">
      <c r="A54" s="259"/>
      <c r="B54" s="248"/>
      <c r="C54" s="616" t="str">
        <f>'Attach 3(JV)'!B12</f>
        <v>…….. …… ………. ……….</v>
      </c>
      <c r="D54" s="616"/>
      <c r="E54" s="616"/>
      <c r="F54" s="616"/>
      <c r="G54" s="616"/>
      <c r="H54" s="616"/>
      <c r="I54" s="616"/>
      <c r="J54" s="616"/>
      <c r="K54" s="616"/>
      <c r="L54" s="616"/>
      <c r="M54" s="616"/>
      <c r="N54" s="616"/>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14" t="e">
        <f>'Attach 3(JV)'!B17 &amp; " / " &amp;'Attach 3(JV)'!E17</f>
        <v>#REF!</v>
      </c>
      <c r="L57" s="614"/>
      <c r="M57" s="614"/>
      <c r="N57" s="614"/>
    </row>
    <row r="58" spans="1:15" ht="21" customHeight="1">
      <c r="A58" s="239"/>
      <c r="B58" s="240"/>
      <c r="C58" s="241" t="s">
        <v>310</v>
      </c>
      <c r="D58" s="241"/>
      <c r="E58" s="241"/>
      <c r="F58" s="241"/>
      <c r="G58" s="241"/>
      <c r="H58" s="241"/>
      <c r="I58" s="241"/>
      <c r="J58" s="241"/>
      <c r="K58" s="614" t="e">
        <f>IF(Z1="Sole Bidder","",IF(Z2=1, 'Bid Form 1st Envelope'!#REF!,'Bid Form 1st Envelope'!#REF!&amp;" / " &amp; 'Bid Form 1st Envelope'!#REF!))</f>
        <v>#REF!</v>
      </c>
      <c r="L58" s="614"/>
      <c r="M58" s="614"/>
      <c r="N58" s="614"/>
    </row>
    <row r="59" spans="1:15" ht="21" customHeight="1">
      <c r="A59" s="255"/>
      <c r="B59" s="253"/>
      <c r="C59" s="254" t="s">
        <v>311</v>
      </c>
      <c r="D59" s="254"/>
      <c r="E59" s="254"/>
      <c r="F59" s="254"/>
      <c r="G59" s="254"/>
      <c r="H59" s="254"/>
      <c r="I59" s="254"/>
      <c r="J59" s="254"/>
      <c r="K59" s="614"/>
      <c r="L59" s="614"/>
      <c r="M59" s="614"/>
      <c r="N59" s="614"/>
    </row>
    <row r="60" spans="1:15" ht="21" customHeight="1">
      <c r="C60" s="609" t="e">
        <f>'Attach 3(JV)'!B18</f>
        <v>#REF!</v>
      </c>
      <c r="D60" s="609"/>
      <c r="E60" s="609"/>
      <c r="F60" s="609"/>
      <c r="G60" s="609"/>
      <c r="H60" s="609"/>
      <c r="I60" s="257" t="e">
        <f>IF($Z$2=2, " / ", "")</f>
        <v>#REF!</v>
      </c>
      <c r="J60" s="610" t="e">
        <f>'Attach 3(JV)'!E18</f>
        <v>#REF!</v>
      </c>
      <c r="K60" s="610"/>
      <c r="L60" s="610"/>
      <c r="M60" s="610"/>
      <c r="N60" s="610"/>
    </row>
    <row r="61" spans="1:15" ht="21" customHeight="1">
      <c r="C61" s="609" t="e">
        <f>'Attach 3(JV)'!B19</f>
        <v>#REF!</v>
      </c>
      <c r="D61" s="609"/>
      <c r="E61" s="609"/>
      <c r="F61" s="609"/>
      <c r="G61" s="609"/>
      <c r="H61" s="609"/>
      <c r="I61" s="257" t="e">
        <f>IF($Z$2=2, " / ", "")</f>
        <v>#REF!</v>
      </c>
      <c r="J61" s="610" t="e">
        <f>'Attach 3(JV)'!E19</f>
        <v>#REF!</v>
      </c>
      <c r="K61" s="610"/>
      <c r="L61" s="610"/>
      <c r="M61" s="610"/>
      <c r="N61" s="610"/>
    </row>
    <row r="62" spans="1:15" ht="21" customHeight="1">
      <c r="C62" s="609" t="e">
        <f>'Attach 3(JV)'!B20</f>
        <v>#REF!</v>
      </c>
      <c r="D62" s="609"/>
      <c r="E62" s="609"/>
      <c r="F62" s="609"/>
      <c r="G62" s="609"/>
      <c r="H62" s="609"/>
      <c r="I62" s="257" t="e">
        <f>IF($Z$2=2, " / ", "")</f>
        <v>#REF!</v>
      </c>
      <c r="J62" s="610" t="e">
        <f>'Attach 3(JV)'!E20</f>
        <v>#REF!</v>
      </c>
      <c r="K62" s="610"/>
      <c r="L62" s="610"/>
      <c r="M62" s="610"/>
      <c r="N62" s="610"/>
    </row>
    <row r="63" spans="1:15" ht="15" customHeight="1"/>
    <row r="64" spans="1:15" ht="15" customHeight="1"/>
    <row r="65" ht="15" customHeight="1"/>
  </sheetData>
  <customSheetViews>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A34:E34"/>
    <mergeCell ref="A30:N30"/>
    <mergeCell ref="A21:N21"/>
    <mergeCell ref="B31:F31"/>
    <mergeCell ref="F23:N23"/>
    <mergeCell ref="B25:E25"/>
    <mergeCell ref="B26:E26"/>
    <mergeCell ref="F25:N25"/>
    <mergeCell ref="K38:L38"/>
    <mergeCell ref="C60:H60"/>
    <mergeCell ref="J60:N60"/>
    <mergeCell ref="K49:N49"/>
    <mergeCell ref="K59:N59"/>
    <mergeCell ref="K58:N58"/>
    <mergeCell ref="K44:N44"/>
    <mergeCell ref="K51:N51"/>
    <mergeCell ref="K57:N57"/>
    <mergeCell ref="A46:C46"/>
    <mergeCell ref="M39:N40"/>
    <mergeCell ref="M37:N38"/>
    <mergeCell ref="K41:N41"/>
    <mergeCell ref="A6:N6"/>
    <mergeCell ref="A8:N8"/>
    <mergeCell ref="G31:N31"/>
    <mergeCell ref="A14:N14"/>
    <mergeCell ref="A15:N15"/>
    <mergeCell ref="A10:N10"/>
    <mergeCell ref="F26:N26"/>
    <mergeCell ref="F24:N24"/>
    <mergeCell ref="B23:E23"/>
    <mergeCell ref="B24:E24"/>
    <mergeCell ref="A19:N19"/>
    <mergeCell ref="A28:B28"/>
    <mergeCell ref="C62:H62"/>
    <mergeCell ref="J62:N62"/>
    <mergeCell ref="K40:L40"/>
    <mergeCell ref="K42:N42"/>
    <mergeCell ref="K43:L43"/>
    <mergeCell ref="C61:H61"/>
    <mergeCell ref="J61:N61"/>
    <mergeCell ref="K50:N50"/>
    <mergeCell ref="C53:N53"/>
    <mergeCell ref="C54:N54"/>
    <mergeCell ref="C52:N52"/>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F19E2143-09CF-4E58-9800-8A0BE36E1D65}" state="hidden">
      <selection sqref="A1:B1"/>
      <pageMargins left="0.75" right="0.75" top="1" bottom="1" header="0.5" footer="0.5"/>
      <pageSetup orientation="portrait" r:id="rId1"/>
      <headerFooter alignWithMargins="0"/>
    </customSheetView>
    <customSheetView guid="{38B71235-CA41-4FBF-BAF3-A9CE85C800EF}" state="hidden">
      <selection sqref="A1:B1"/>
      <pageMargins left="0.75" right="0.75" top="1" bottom="1" header="0.5" footer="0.5"/>
      <pageSetup orientation="portrait" r:id="rId2"/>
      <headerFooter alignWithMargins="0"/>
    </customSheetView>
    <customSheetView guid="{F166A89A-6F45-40A4-B4F6-A17C13858D87}" state="hidden">
      <selection sqref="A1:B1"/>
      <pageMargins left="0.75" right="0.75" top="1" bottom="1" header="0.5" footer="0.5"/>
      <pageSetup orientation="portrait" r:id="rId3"/>
      <headerFooter alignWithMargins="0"/>
    </customSheetView>
    <customSheetView guid="{237D8718-39ED-4FFE-B3B2-D1192F8D2E87}" state="hidden">
      <selection sqref="A1:B1"/>
      <pageMargins left="0.75" right="0.75" top="1" bottom="1" header="0.5" footer="0.5"/>
      <pageSetup orientation="portrait" r:id="rId4"/>
      <headerFooter alignWithMargins="0"/>
    </customSheetView>
    <customSheetView guid="{66351D87-9E2B-4F19-8E10-C575C3FCB914}" state="hidden">
      <selection sqref="A1:B1"/>
      <pageMargins left="0.75" right="0.75" top="1" bottom="1" header="0.5" footer="0.5"/>
      <pageSetup orientation="portrait" r:id="rId5"/>
      <headerFooter alignWithMargins="0"/>
    </customSheetView>
    <customSheetView guid="{CD4CA1A8-824A-452F-BDBA-32A47C1B3013}" state="hidden">
      <selection sqref="A1:B1"/>
      <pageMargins left="0.75" right="0.75" top="1" bottom="1" header="0.5" footer="0.5"/>
      <pageSetup orientation="portrait" r:id="rId6"/>
      <headerFooter alignWithMargins="0"/>
    </customSheetView>
    <customSheetView guid="{ECEBABD0-566A-41C4-AA9A-38EA30EFEDA8}" state="hidden" showRuler="0">
      <selection sqref="A1:B1"/>
      <pageMargins left="0.75" right="0.75" top="1" bottom="1" header="0.5" footer="0.5"/>
      <pageSetup orientation="portrait" r:id="rId7"/>
      <headerFooter alignWithMargins="0"/>
    </customSheetView>
    <customSheetView guid="{8E7B022F-1113-4BA2-B2BA-8EDBE02A2557}" state="hidden" showRuler="0">
      <selection sqref="A1:B1"/>
      <pageMargins left="0.75" right="0.75" top="1" bottom="1" header="0.5" footer="0.5"/>
      <pageSetup orientation="portrait" r:id="rId8"/>
      <headerFooter alignWithMargins="0"/>
    </customSheetView>
    <customSheetView guid="{C370F0F5-804B-45A0-89F0-31DAAD7CA011}" state="hidden">
      <selection sqref="A1:B1"/>
      <pageMargins left="0.75" right="0.75" top="1" bottom="1" header="0.5" footer="0.5"/>
      <pageSetup orientation="portrait" r:id="rId9"/>
      <headerFooter alignWithMargins="0"/>
    </customSheetView>
    <customSheetView guid="{114AF33D-6C62-4A58-AD50-6A9BFF9AE3AA}"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Basic</vt:lpstr>
      <vt:lpstr>Cover</vt:lpstr>
      <vt:lpstr>Names of Bidder</vt:lpstr>
      <vt:lpstr>Attach 3(JV)</vt:lpstr>
      <vt:lpstr>Attach 3(QR)</vt:lpstr>
      <vt:lpstr>Attach 4</vt:lpstr>
      <vt:lpstr>Attach 4 (A)</vt:lpstr>
      <vt:lpstr>Attach 4 (B)</vt:lpstr>
      <vt:lpstr>Attach 5</vt:lpstr>
      <vt:lpstr>Attach 6</vt:lpstr>
      <vt:lpstr>Attach 7</vt:lpstr>
      <vt:lpstr>Attach 8</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Sonudeep . {सुश्री सोनूदीप}</cp:lastModifiedBy>
  <cp:lastPrinted>2012-04-09T05:43:30Z</cp:lastPrinted>
  <dcterms:created xsi:type="dcterms:W3CDTF">2010-09-27T08:09:01Z</dcterms:created>
  <dcterms:modified xsi:type="dcterms:W3CDTF">2024-05-07T05:42:29Z</dcterms:modified>
</cp:coreProperties>
</file>